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J:\A_CONF_CALL_A&amp;G\PUCT\001 TIEC SP\"/>
    </mc:Choice>
  </mc:AlternateContent>
  <xr:revisionPtr revIDLastSave="0" documentId="8_{D11B1CCA-EB0A-49CF-A8AD-DA230282C810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Dismantling COst" sheetId="13" r:id="rId1"/>
  </sheets>
  <externalReferences>
    <externalReference r:id="rId2"/>
  </externalReferences>
  <definedNames>
    <definedName name="_xlnm.Print_Area" localSheetId="0">'Dismantling COst'!$A$1:$K$149</definedName>
    <definedName name="_xlnm.Print_Titles" localSheetId="0">'Dismantling COst'!$1:$9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43" i="13" l="1"/>
  <c r="K142" i="13"/>
  <c r="K141" i="13"/>
  <c r="K140" i="13"/>
  <c r="K139" i="13"/>
  <c r="K138" i="13"/>
  <c r="K127" i="13"/>
  <c r="K126" i="13"/>
  <c r="K125" i="13"/>
  <c r="K124" i="13"/>
  <c r="K123" i="13"/>
  <c r="K118" i="13"/>
  <c r="K117" i="13"/>
  <c r="K116" i="13"/>
  <c r="K115" i="13"/>
  <c r="K114" i="13"/>
  <c r="K110" i="13"/>
  <c r="K109" i="13"/>
  <c r="K108" i="13"/>
  <c r="K107" i="13"/>
  <c r="K106" i="13"/>
  <c r="K100" i="13"/>
  <c r="K99" i="13"/>
  <c r="K98" i="13"/>
  <c r="K96" i="13"/>
  <c r="K95" i="13"/>
  <c r="K94" i="13"/>
  <c r="K89" i="13"/>
  <c r="K88" i="13"/>
  <c r="K87" i="13"/>
  <c r="K86" i="13"/>
  <c r="K81" i="13"/>
  <c r="K80" i="13"/>
  <c r="K79" i="13"/>
  <c r="K78" i="13"/>
  <c r="K77" i="13"/>
  <c r="K76" i="13"/>
  <c r="K75" i="13"/>
  <c r="K74" i="13"/>
  <c r="K73" i="13"/>
  <c r="K72" i="13"/>
  <c r="K71" i="13"/>
  <c r="K70" i="13"/>
  <c r="K69" i="13"/>
  <c r="K68" i="13"/>
  <c r="K67" i="13"/>
  <c r="K66" i="13"/>
  <c r="K65" i="13"/>
  <c r="K64" i="13"/>
  <c r="K63" i="13"/>
  <c r="K62" i="13"/>
  <c r="K61" i="13"/>
  <c r="K60" i="13"/>
  <c r="K59" i="13"/>
  <c r="K58" i="13"/>
  <c r="K49" i="13"/>
  <c r="K48" i="13"/>
  <c r="K47" i="13"/>
  <c r="K46" i="13"/>
  <c r="K45" i="13"/>
  <c r="K44" i="13"/>
  <c r="K43" i="13"/>
  <c r="K42" i="13"/>
  <c r="K41" i="13"/>
  <c r="K40" i="13"/>
  <c r="K37" i="13"/>
  <c r="K36" i="13"/>
  <c r="K35" i="13"/>
  <c r="K34" i="13"/>
  <c r="K33" i="13"/>
  <c r="K32" i="13"/>
  <c r="K31" i="13"/>
  <c r="K30" i="13"/>
  <c r="K29" i="13"/>
  <c r="K28" i="13"/>
  <c r="K27" i="13"/>
  <c r="K26" i="13"/>
  <c r="K25" i="13"/>
  <c r="K24" i="13"/>
  <c r="K20" i="13"/>
  <c r="K19" i="13"/>
  <c r="K18" i="13"/>
  <c r="K17" i="13"/>
  <c r="K16" i="13"/>
  <c r="K14" i="13"/>
  <c r="K13" i="13"/>
  <c r="K12" i="13"/>
  <c r="K11" i="13"/>
  <c r="K10" i="13"/>
  <c r="C129" i="13" l="1"/>
  <c r="B143" i="13"/>
  <c r="A143" i="13"/>
  <c r="B142" i="13"/>
  <c r="A142" i="13"/>
  <c r="B141" i="13"/>
  <c r="A141" i="13"/>
  <c r="B140" i="13"/>
  <c r="A140" i="13"/>
  <c r="B139" i="13"/>
  <c r="A139" i="13"/>
  <c r="B138" i="13"/>
  <c r="A138" i="13"/>
  <c r="B134" i="13"/>
  <c r="A134" i="13"/>
  <c r="B132" i="13"/>
  <c r="A132" i="13"/>
  <c r="B127" i="13"/>
  <c r="A127" i="13"/>
  <c r="B126" i="13"/>
  <c r="A126" i="13"/>
  <c r="B125" i="13"/>
  <c r="A125" i="13"/>
  <c r="B124" i="13"/>
  <c r="A124" i="13"/>
  <c r="B123" i="13"/>
  <c r="A123" i="13"/>
  <c r="B118" i="13"/>
  <c r="A118" i="13"/>
  <c r="B117" i="13"/>
  <c r="A117" i="13"/>
  <c r="B116" i="13"/>
  <c r="A116" i="13"/>
  <c r="B115" i="13"/>
  <c r="A115" i="13"/>
  <c r="B114" i="13"/>
  <c r="A114" i="13"/>
  <c r="B110" i="13"/>
  <c r="A110" i="13"/>
  <c r="B109" i="13"/>
  <c r="A109" i="13"/>
  <c r="B108" i="13"/>
  <c r="A108" i="13"/>
  <c r="B107" i="13"/>
  <c r="A107" i="13"/>
  <c r="B106" i="13"/>
  <c r="A106" i="13"/>
  <c r="B100" i="13"/>
  <c r="A100" i="13"/>
  <c r="B99" i="13"/>
  <c r="A99" i="13"/>
  <c r="B98" i="13"/>
  <c r="A98" i="13"/>
  <c r="B96" i="13"/>
  <c r="A96" i="13"/>
  <c r="B95" i="13"/>
  <c r="B94" i="13"/>
  <c r="A94" i="13"/>
  <c r="B89" i="13"/>
  <c r="A89" i="13"/>
  <c r="B88" i="13"/>
  <c r="A88" i="13"/>
  <c r="B87" i="13"/>
  <c r="A87" i="13"/>
  <c r="B86" i="13"/>
  <c r="A86" i="13"/>
  <c r="B85" i="13"/>
  <c r="A85" i="13"/>
  <c r="B80" i="13"/>
  <c r="A80" i="13"/>
  <c r="B79" i="13"/>
  <c r="A79" i="13"/>
  <c r="B78" i="13"/>
  <c r="A78" i="13"/>
  <c r="B77" i="13"/>
  <c r="A77" i="13"/>
  <c r="B76" i="13"/>
  <c r="A76" i="13"/>
  <c r="B75" i="13"/>
  <c r="A75" i="13"/>
  <c r="B74" i="13"/>
  <c r="A74" i="13"/>
  <c r="B73" i="13"/>
  <c r="A73" i="13"/>
  <c r="B72" i="13"/>
  <c r="A72" i="13"/>
  <c r="B71" i="13"/>
  <c r="A71" i="13"/>
  <c r="B70" i="13"/>
  <c r="A70" i="13"/>
  <c r="B69" i="13"/>
  <c r="A69" i="13"/>
  <c r="B68" i="13"/>
  <c r="A68" i="13"/>
  <c r="B67" i="13"/>
  <c r="A67" i="13"/>
  <c r="B66" i="13"/>
  <c r="A66" i="13"/>
  <c r="B65" i="13"/>
  <c r="A65" i="13"/>
  <c r="B64" i="13"/>
  <c r="A64" i="13"/>
  <c r="B63" i="13"/>
  <c r="A63" i="13"/>
  <c r="B62" i="13"/>
  <c r="A62" i="13"/>
  <c r="B61" i="13"/>
  <c r="A61" i="13"/>
  <c r="B60" i="13"/>
  <c r="A60" i="13"/>
  <c r="B59" i="13"/>
  <c r="A59" i="13"/>
  <c r="B58" i="13"/>
  <c r="A58" i="13"/>
  <c r="B53" i="13"/>
  <c r="A53" i="13"/>
  <c r="B49" i="13"/>
  <c r="A49" i="13"/>
  <c r="B48" i="13"/>
  <c r="A48" i="13"/>
  <c r="B47" i="13"/>
  <c r="A47" i="13"/>
  <c r="B46" i="13"/>
  <c r="A46" i="13"/>
  <c r="B45" i="13"/>
  <c r="A45" i="13"/>
  <c r="B44" i="13"/>
  <c r="A44" i="13"/>
  <c r="B43" i="13"/>
  <c r="A43" i="13"/>
  <c r="B42" i="13"/>
  <c r="A42" i="13"/>
  <c r="B41" i="13"/>
  <c r="A41" i="13"/>
  <c r="B40" i="13"/>
  <c r="A40" i="13"/>
  <c r="B37" i="13"/>
  <c r="A37" i="13"/>
  <c r="B36" i="13"/>
  <c r="A36" i="13"/>
  <c r="B35" i="13"/>
  <c r="A35" i="13"/>
  <c r="B34" i="13"/>
  <c r="A34" i="13"/>
  <c r="B33" i="13"/>
  <c r="A33" i="13"/>
  <c r="B32" i="13"/>
  <c r="A32" i="13"/>
  <c r="B31" i="13"/>
  <c r="A31" i="13"/>
  <c r="B30" i="13"/>
  <c r="A30" i="13"/>
  <c r="B29" i="13"/>
  <c r="A29" i="13"/>
  <c r="B28" i="13"/>
  <c r="A28" i="13"/>
  <c r="B27" i="13"/>
  <c r="A27" i="13"/>
  <c r="B26" i="13"/>
  <c r="A26" i="13"/>
  <c r="B25" i="13"/>
  <c r="A25" i="13"/>
  <c r="B24" i="13"/>
  <c r="A24" i="13"/>
  <c r="B20" i="13"/>
  <c r="A20" i="13"/>
  <c r="B19" i="13"/>
  <c r="A19" i="13"/>
  <c r="B18" i="13"/>
  <c r="A18" i="13"/>
  <c r="B17" i="13"/>
  <c r="A17" i="13"/>
  <c r="B16" i="13"/>
  <c r="A16" i="13"/>
  <c r="B14" i="13"/>
  <c r="A14" i="13"/>
  <c r="B13" i="13"/>
  <c r="A13" i="13"/>
  <c r="B12" i="13"/>
  <c r="A12" i="13"/>
  <c r="B11" i="13"/>
  <c r="A11" i="13"/>
  <c r="B10" i="13"/>
  <c r="A10" i="13"/>
  <c r="E22" i="13"/>
  <c r="F138" i="13"/>
  <c r="G144" i="13" s="1"/>
  <c r="E148" i="13"/>
  <c r="G90" i="13"/>
  <c r="G82" i="13"/>
  <c r="I134" i="13" l="1"/>
  <c r="K134" i="13" s="1"/>
  <c r="G134" i="13"/>
  <c r="I132" i="13"/>
  <c r="K132" i="13" s="1"/>
  <c r="G132" i="13"/>
  <c r="I143" i="13" l="1"/>
  <c r="I142" i="13"/>
  <c r="I139" i="13"/>
  <c r="I141" i="13"/>
  <c r="I140" i="13"/>
  <c r="I138" i="13"/>
  <c r="E128" i="13" l="1"/>
  <c r="G128" i="13" s="1"/>
  <c r="E119" i="13"/>
  <c r="G119" i="13" s="1"/>
  <c r="E111" i="13"/>
  <c r="G111" i="13" s="1"/>
  <c r="I117" i="13" l="1"/>
  <c r="I116" i="13"/>
  <c r="I115" i="13"/>
  <c r="I118" i="13"/>
  <c r="I114" i="13"/>
  <c r="I107" i="13"/>
  <c r="I110" i="13"/>
  <c r="I109" i="13"/>
  <c r="I108" i="13"/>
  <c r="I106" i="13"/>
  <c r="I123" i="13"/>
  <c r="I127" i="13"/>
  <c r="I126" i="13"/>
  <c r="I125" i="13"/>
  <c r="I124" i="13"/>
  <c r="G50" i="13" l="1"/>
  <c r="I46" i="13" l="1"/>
  <c r="I47" i="13"/>
  <c r="I41" i="13"/>
  <c r="I48" i="13"/>
  <c r="I43" i="13"/>
  <c r="I45" i="13"/>
  <c r="I49" i="13"/>
  <c r="I40" i="13"/>
  <c r="I42" i="13"/>
  <c r="I44" i="13"/>
  <c r="G15" i="13"/>
  <c r="G21" i="13"/>
  <c r="I19" i="13" s="1"/>
  <c r="I25" i="13"/>
  <c r="I34" i="13"/>
  <c r="I24" i="13"/>
  <c r="I29" i="13"/>
  <c r="I31" i="13"/>
  <c r="I37" i="13"/>
  <c r="I35" i="13"/>
  <c r="I28" i="13"/>
  <c r="I36" i="13"/>
  <c r="I30" i="13"/>
  <c r="I26" i="13"/>
  <c r="I27" i="13"/>
  <c r="I32" i="13"/>
  <c r="I33" i="13"/>
  <c r="I81" i="13" l="1"/>
  <c r="I20" i="13"/>
  <c r="I18" i="13"/>
  <c r="I16" i="13"/>
  <c r="G101" i="13"/>
  <c r="I13" i="13"/>
  <c r="I10" i="13"/>
  <c r="I11" i="13"/>
  <c r="I14" i="13"/>
  <c r="I17" i="13"/>
  <c r="I12" i="13"/>
  <c r="I88" i="13"/>
  <c r="I89" i="13"/>
  <c r="I86" i="13"/>
  <c r="I87" i="13"/>
  <c r="I79" i="13" l="1"/>
  <c r="I77" i="13"/>
  <c r="I95" i="13"/>
  <c r="I74" i="13"/>
  <c r="I70" i="13"/>
  <c r="I59" i="13"/>
  <c r="I98" i="13"/>
  <c r="I100" i="13"/>
  <c r="I65" i="13"/>
  <c r="I96" i="13"/>
  <c r="I63" i="13"/>
  <c r="I62" i="13"/>
  <c r="I69" i="13"/>
  <c r="I99" i="13"/>
  <c r="I67" i="13"/>
  <c r="I68" i="13"/>
  <c r="I66" i="13"/>
  <c r="I61" i="13"/>
  <c r="I71" i="13"/>
  <c r="I60" i="13"/>
  <c r="I58" i="13"/>
  <c r="I72" i="13"/>
  <c r="I80" i="13"/>
  <c r="I94" i="13"/>
  <c r="I78" i="13"/>
  <c r="I64" i="13"/>
  <c r="I75" i="13"/>
  <c r="I76" i="13"/>
  <c r="I73" i="13"/>
  <c r="I101" i="13" l="1"/>
</calcChain>
</file>

<file path=xl/sharedStrings.xml><?xml version="1.0" encoding="utf-8"?>
<sst xmlns="http://schemas.openxmlformats.org/spreadsheetml/2006/main" count="45" uniqueCount="27">
  <si>
    <t xml:space="preserve"> </t>
  </si>
  <si>
    <t>Sabine Unit 5</t>
  </si>
  <si>
    <t>Description</t>
  </si>
  <si>
    <t>%</t>
  </si>
  <si>
    <t>Acct</t>
  </si>
  <si>
    <t xml:space="preserve">ENTERGY TEXAS </t>
  </si>
  <si>
    <t>ALLOCATION OF DISMANTLING COST</t>
  </si>
  <si>
    <t>TO ACCOUNT GENERATING UNIT</t>
  </si>
  <si>
    <t>BASED ON SARGEANT LUNDY DECOMMISSIONING STUDY</t>
  </si>
  <si>
    <t>Plant Cost</t>
  </si>
  <si>
    <t>Removal Cost</t>
  </si>
  <si>
    <t>Removal</t>
  </si>
  <si>
    <t xml:space="preserve">Dismantling </t>
  </si>
  <si>
    <t>* Included in Sabine</t>
  </si>
  <si>
    <t>100%</t>
  </si>
  <si>
    <t>Total Big Cajun</t>
  </si>
  <si>
    <t>ETI Ownership</t>
  </si>
  <si>
    <t xml:space="preserve">ETI </t>
  </si>
  <si>
    <t>Ownership</t>
  </si>
  <si>
    <t>Cost Allocated</t>
  </si>
  <si>
    <t>$</t>
  </si>
  <si>
    <t>12 31 21</t>
  </si>
  <si>
    <t>2021 $</t>
  </si>
  <si>
    <t>Inflation Index</t>
  </si>
  <si>
    <t>Hardin County</t>
  </si>
  <si>
    <t>Total Hardin County</t>
  </si>
  <si>
    <t>Cost at Retirement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</si>
</sst>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6" formatCode="&quot;$&quot;#,##0_);[Red]\(&quot;$&quot;#,##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m\-d\-yy"/>
    <numFmt numFmtId="165" formatCode="_-* #,##0.0_-;\-* #,##0.0_-;_-* &quot;-&quot;??_-;_-@_-"/>
    <numFmt numFmtId="166" formatCode="#,##0.00&quot; $&quot;;\-#,##0.00&quot; $&quot;"/>
    <numFmt numFmtId="167" formatCode="0.00_)"/>
  </numFmts>
  <fonts count="38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Arial"/>
      <family val="2"/>
    </font>
    <font>
      <b/>
      <sz val="10"/>
      <name val="Arial"/>
      <family val="2"/>
    </font>
    <font>
      <sz val="11"/>
      <name val="??"/>
      <family val="3"/>
      <charset val="129"/>
    </font>
    <font>
      <sz val="8"/>
      <name val="Arial"/>
      <family val="2"/>
    </font>
    <font>
      <b/>
      <u/>
      <sz val="11"/>
      <color indexed="37"/>
      <name val="Arial"/>
      <family val="2"/>
    </font>
    <font>
      <sz val="10"/>
      <color indexed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12"/>
      <name val="MS Sans Serif"/>
      <family val="2"/>
    </font>
    <font>
      <b/>
      <sz val="10"/>
      <color indexed="12"/>
      <name val="MS Sans Serif"/>
      <family val="2"/>
    </font>
    <font>
      <sz val="8"/>
      <color indexed="12"/>
      <name val="Arial"/>
      <family val="2"/>
    </font>
    <font>
      <sz val="10"/>
      <color theme="1"/>
      <name val="Arial"/>
      <family val="2"/>
    </font>
    <font>
      <sz val="10"/>
      <name val="MS Sans Serif"/>
      <family val="2"/>
    </font>
    <font>
      <sz val="12"/>
      <name val="Times New Roman"/>
      <family val="1"/>
    </font>
    <font>
      <sz val="11"/>
      <color theme="1"/>
      <name val="Arial"/>
      <family val="2"/>
    </font>
    <font>
      <sz val="10"/>
      <color theme="1"/>
      <name val="Tahoma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12"/>
      </left>
      <right style="double">
        <color indexed="12"/>
      </right>
      <top style="double">
        <color indexed="12"/>
      </top>
      <bottom style="dotted">
        <color indexed="12"/>
      </bottom>
      <diagonal/>
    </border>
    <border>
      <left style="thick">
        <color indexed="12"/>
      </left>
      <right style="thick">
        <color indexed="12"/>
      </right>
      <top style="thick">
        <color indexed="12"/>
      </top>
      <bottom/>
      <diagonal/>
    </border>
  </borders>
  <cellStyleXfs count="179">
    <xf numFmtId="0" fontId="0" fillId="0" borderId="0"/>
    <xf numFmtId="0" fontId="3" fillId="0" borderId="0"/>
    <xf numFmtId="0" fontId="5" fillId="0" borderId="0" applyNumberFormat="0" applyFill="0" applyBorder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6" applyNumberFormat="0" applyAlignment="0" applyProtection="0"/>
    <xf numFmtId="0" fontId="13" fillId="6" borderId="7" applyNumberFormat="0" applyAlignment="0" applyProtection="0"/>
    <xf numFmtId="0" fontId="14" fillId="6" borderId="6" applyNumberFormat="0" applyAlignment="0" applyProtection="0"/>
    <xf numFmtId="0" fontId="15" fillId="0" borderId="8" applyNumberFormat="0" applyFill="0" applyAlignment="0" applyProtection="0"/>
    <xf numFmtId="0" fontId="16" fillId="7" borderId="9" applyNumberFormat="0" applyAlignment="0" applyProtection="0"/>
    <xf numFmtId="0" fontId="17" fillId="0" borderId="0" applyNumberFormat="0" applyFill="0" applyBorder="0" applyAlignment="0" applyProtection="0"/>
    <xf numFmtId="0" fontId="4" fillId="8" borderId="10" applyNumberFormat="0" applyFont="0" applyAlignment="0" applyProtection="0"/>
    <xf numFmtId="0" fontId="18" fillId="0" borderId="0" applyNumberFormat="0" applyFill="0" applyBorder="0" applyAlignment="0" applyProtection="0"/>
    <xf numFmtId="0" fontId="2" fillId="0" borderId="11" applyNumberFormat="0" applyFill="0" applyAlignment="0" applyProtection="0"/>
    <xf numFmtId="0" fontId="19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19" fillId="32" borderId="0" applyNumberFormat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21" fillId="33" borderId="12">
      <alignment horizontal="center"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6" fontId="22" fillId="0" borderId="0">
      <protection locked="0"/>
    </xf>
    <xf numFmtId="165" fontId="3" fillId="0" borderId="0">
      <protection locked="0"/>
    </xf>
    <xf numFmtId="38" fontId="23" fillId="34" borderId="0" applyNumberFormat="0" applyBorder="0" applyAlignment="0" applyProtection="0"/>
    <xf numFmtId="0" fontId="24" fillId="0" borderId="0" applyNumberFormat="0" applyFill="0" applyBorder="0" applyAlignment="0" applyProtection="0"/>
    <xf numFmtId="166" fontId="3" fillId="0" borderId="0">
      <protection locked="0"/>
    </xf>
    <xf numFmtId="166" fontId="3" fillId="0" borderId="0">
      <protection locked="0"/>
    </xf>
    <xf numFmtId="0" fontId="25" fillId="0" borderId="13" applyNumberFormat="0" applyFill="0" applyAlignment="0" applyProtection="0"/>
    <xf numFmtId="10" fontId="23" fillId="35" borderId="2" applyNumberFormat="0" applyBorder="0" applyAlignment="0" applyProtection="0"/>
    <xf numFmtId="37" fontId="26" fillId="0" borderId="0"/>
    <xf numFmtId="167" fontId="27" fillId="0" borderId="0"/>
    <xf numFmtId="0" fontId="4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9" fontId="1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8" fillId="0" borderId="14"/>
    <xf numFmtId="0" fontId="29" fillId="0" borderId="15"/>
    <xf numFmtId="0" fontId="3" fillId="0" borderId="0"/>
    <xf numFmtId="37" fontId="23" fillId="36" borderId="0" applyNumberFormat="0" applyBorder="0" applyAlignment="0" applyProtection="0"/>
    <xf numFmtId="37" fontId="23" fillId="0" borderId="0"/>
    <xf numFmtId="3" fontId="30" fillId="0" borderId="13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31" fillId="0" borderId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31" fillId="0" borderId="0"/>
    <xf numFmtId="0" fontId="34" fillId="0" borderId="0"/>
    <xf numFmtId="0" fontId="3" fillId="0" borderId="0"/>
    <xf numFmtId="0" fontId="31" fillId="0" borderId="0"/>
    <xf numFmtId="0" fontId="4" fillId="0" borderId="0"/>
    <xf numFmtId="0" fontId="31" fillId="0" borderId="0"/>
    <xf numFmtId="0" fontId="3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1" fillId="0" borderId="0"/>
    <xf numFmtId="0" fontId="4" fillId="8" borderId="10" applyNumberFormat="0" applyFont="0" applyAlignment="0" applyProtection="0"/>
    <xf numFmtId="9" fontId="3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1" fillId="0" borderId="0" applyFont="0" applyFill="0" applyBorder="0" applyAlignment="0" applyProtection="0"/>
    <xf numFmtId="37" fontId="32" fillId="0" borderId="0" applyFont="0" applyFill="0" applyBorder="0" applyAlignment="0" applyProtection="0"/>
    <xf numFmtId="0" fontId="3" fillId="0" borderId="0">
      <alignment vertical="top"/>
    </xf>
    <xf numFmtId="0" fontId="4" fillId="0" borderId="0"/>
    <xf numFmtId="0" fontId="35" fillId="0" borderId="0"/>
  </cellStyleXfs>
  <cellXfs count="27">
    <xf numFmtId="0" fontId="0" fillId="0" borderId="0" xfId="0"/>
    <xf numFmtId="0" fontId="37" fillId="0" borderId="0" xfId="0" applyFont="1"/>
    <xf numFmtId="0" fontId="36" fillId="0" borderId="0" xfId="0" applyFont="1" applyAlignment="1">
      <alignment horizontal="left"/>
    </xf>
    <xf numFmtId="0" fontId="36" fillId="0" borderId="0" xfId="0" applyFont="1"/>
    <xf numFmtId="39" fontId="36" fillId="0" borderId="0" xfId="0" applyNumberFormat="1" applyFont="1"/>
    <xf numFmtId="0" fontId="37" fillId="0" borderId="0" xfId="149" applyFont="1" applyAlignment="1">
      <alignment horizontal="left"/>
    </xf>
    <xf numFmtId="0" fontId="37" fillId="0" borderId="0" xfId="149" applyFont="1"/>
    <xf numFmtId="39" fontId="37" fillId="0" borderId="0" xfId="149" applyNumberFormat="1" applyFont="1"/>
    <xf numFmtId="39" fontId="37" fillId="0" borderId="0" xfId="149" applyNumberFormat="1" applyFont="1" applyAlignment="1">
      <alignment horizontal="center"/>
    </xf>
    <xf numFmtId="0" fontId="36" fillId="0" borderId="0" xfId="149" applyFont="1" applyAlignment="1">
      <alignment horizontal="left"/>
    </xf>
    <xf numFmtId="0" fontId="36" fillId="0" borderId="0" xfId="149" applyFont="1"/>
    <xf numFmtId="39" fontId="36" fillId="0" borderId="0" xfId="149" applyNumberFormat="1" applyFont="1"/>
    <xf numFmtId="39" fontId="36" fillId="0" borderId="0" xfId="149" applyNumberFormat="1" applyFont="1" applyAlignment="1">
      <alignment horizontal="center"/>
    </xf>
    <xf numFmtId="39" fontId="36" fillId="0" borderId="0" xfId="149" quotePrefix="1" applyNumberFormat="1" applyFont="1" applyAlignment="1">
      <alignment horizontal="center"/>
    </xf>
    <xf numFmtId="0" fontId="36" fillId="0" borderId="1" xfId="149" applyFont="1" applyBorder="1" applyAlignment="1">
      <alignment horizontal="left"/>
    </xf>
    <xf numFmtId="0" fontId="36" fillId="0" borderId="1" xfId="149" applyFont="1" applyBorder="1"/>
    <xf numFmtId="39" fontId="36" fillId="0" borderId="1" xfId="149" applyNumberFormat="1" applyFont="1" applyBorder="1" applyAlignment="1">
      <alignment horizontal="center"/>
    </xf>
    <xf numFmtId="39" fontId="36" fillId="0" borderId="1" xfId="149" applyNumberFormat="1" applyFont="1" applyBorder="1"/>
    <xf numFmtId="39" fontId="36" fillId="0" borderId="0" xfId="0" applyNumberFormat="1" applyFont="1" applyAlignment="1">
      <alignment horizontal="center"/>
    </xf>
    <xf numFmtId="0" fontId="37" fillId="0" borderId="0" xfId="0" applyFont="1" applyAlignment="1">
      <alignment horizontal="left"/>
    </xf>
    <xf numFmtId="39" fontId="37" fillId="0" borderId="0" xfId="0" applyNumberFormat="1" applyFont="1"/>
    <xf numFmtId="10" fontId="37" fillId="0" borderId="0" xfId="0" applyNumberFormat="1" applyFont="1"/>
    <xf numFmtId="43" fontId="37" fillId="0" borderId="0" xfId="43" applyFont="1"/>
    <xf numFmtId="0" fontId="37" fillId="0" borderId="0" xfId="0" applyFont="1" applyAlignment="1">
      <alignment horizontal="right"/>
    </xf>
    <xf numFmtId="10" fontId="37" fillId="0" borderId="0" xfId="0" applyNumberFormat="1" applyFont="1" applyFill="1"/>
    <xf numFmtId="0" fontId="37" fillId="0" borderId="0" xfId="0" applyFont="1" applyFill="1"/>
    <xf numFmtId="0" fontId="36" fillId="0" borderId="0" xfId="0" applyFont="1" applyAlignment="1">
      <alignment horizontal="center"/>
    </xf>
  </cellXfs>
  <cellStyles count="179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Actual Date" xfId="61" xr:uid="{00000000-0005-0000-0000-000018000000}"/>
    <cellStyle name="Bad" xfId="8" builtinId="27" customBuiltin="1"/>
    <cellStyle name="Calculation" xfId="12" builtinId="22" customBuiltin="1"/>
    <cellStyle name="Check Cell" xfId="14" builtinId="23" customBuiltin="1"/>
    <cellStyle name="Comma" xfId="43" builtinId="3"/>
    <cellStyle name="Comma [0] 2" xfId="75" xr:uid="{00000000-0005-0000-0000-00001D000000}"/>
    <cellStyle name="Comma [0] 3" xfId="47" xr:uid="{00000000-0005-0000-0000-00001E000000}"/>
    <cellStyle name="Comma [0] 4" xfId="66" xr:uid="{00000000-0005-0000-0000-00001F000000}"/>
    <cellStyle name="Comma 10" xfId="49" xr:uid="{00000000-0005-0000-0000-000020000000}"/>
    <cellStyle name="Comma 11" xfId="74" xr:uid="{00000000-0005-0000-0000-000021000000}"/>
    <cellStyle name="Comma 12" xfId="60" xr:uid="{00000000-0005-0000-0000-000022000000}"/>
    <cellStyle name="Comma 13" xfId="63" xr:uid="{00000000-0005-0000-0000-000023000000}"/>
    <cellStyle name="Comma 14" xfId="50" xr:uid="{00000000-0005-0000-0000-000024000000}"/>
    <cellStyle name="Comma 15" xfId="45" xr:uid="{00000000-0005-0000-0000-000025000000}"/>
    <cellStyle name="Comma 16" xfId="51" xr:uid="{00000000-0005-0000-0000-000026000000}"/>
    <cellStyle name="Comma 17" xfId="44" xr:uid="{00000000-0005-0000-0000-000027000000}"/>
    <cellStyle name="Comma 17 2" xfId="128" xr:uid="{00000000-0005-0000-0000-000028000000}"/>
    <cellStyle name="Comma 18" xfId="72" xr:uid="{00000000-0005-0000-0000-000029000000}"/>
    <cellStyle name="Comma 18 2" xfId="129" xr:uid="{00000000-0005-0000-0000-00002A000000}"/>
    <cellStyle name="Comma 19" xfId="67" xr:uid="{00000000-0005-0000-0000-00002B000000}"/>
    <cellStyle name="Comma 19 2" xfId="130" xr:uid="{00000000-0005-0000-0000-00002C000000}"/>
    <cellStyle name="Comma 2" xfId="56" xr:uid="{00000000-0005-0000-0000-00002D000000}"/>
    <cellStyle name="Comma 2 2" xfId="46" xr:uid="{00000000-0005-0000-0000-00002E000000}"/>
    <cellStyle name="Comma 2 3" xfId="151" xr:uid="{00000000-0005-0000-0000-00002F000000}"/>
    <cellStyle name="Comma 20" xfId="81" xr:uid="{00000000-0005-0000-0000-000030000000}"/>
    <cellStyle name="Comma 20 2" xfId="131" xr:uid="{00000000-0005-0000-0000-000031000000}"/>
    <cellStyle name="Comma 21" xfId="77" xr:uid="{00000000-0005-0000-0000-000032000000}"/>
    <cellStyle name="Comma 21 2" xfId="132" xr:uid="{00000000-0005-0000-0000-000033000000}"/>
    <cellStyle name="Comma 22" xfId="69" xr:uid="{00000000-0005-0000-0000-000034000000}"/>
    <cellStyle name="Comma 22 2" xfId="133" xr:uid="{00000000-0005-0000-0000-000035000000}"/>
    <cellStyle name="Comma 23" xfId="58" xr:uid="{00000000-0005-0000-0000-000036000000}"/>
    <cellStyle name="Comma 24" xfId="62" xr:uid="{00000000-0005-0000-0000-000037000000}"/>
    <cellStyle name="Comma 25" xfId="55" xr:uid="{00000000-0005-0000-0000-000038000000}"/>
    <cellStyle name="Comma 26" xfId="84" xr:uid="{00000000-0005-0000-0000-000039000000}"/>
    <cellStyle name="Comma 27" xfId="80" xr:uid="{00000000-0005-0000-0000-00003A000000}"/>
    <cellStyle name="Comma 28" xfId="76" xr:uid="{00000000-0005-0000-0000-00003B000000}"/>
    <cellStyle name="Comma 29" xfId="57" xr:uid="{00000000-0005-0000-0000-00003C000000}"/>
    <cellStyle name="Comma 3" xfId="64" xr:uid="{00000000-0005-0000-0000-00003D000000}"/>
    <cellStyle name="Comma 3 2" xfId="152" xr:uid="{00000000-0005-0000-0000-00003E000000}"/>
    <cellStyle name="Comma 30" xfId="52" xr:uid="{00000000-0005-0000-0000-00003F000000}"/>
    <cellStyle name="Comma 31" xfId="83" xr:uid="{00000000-0005-0000-0000-000040000000}"/>
    <cellStyle name="Comma 32" xfId="79" xr:uid="{00000000-0005-0000-0000-000041000000}"/>
    <cellStyle name="Comma 33" xfId="71" xr:uid="{00000000-0005-0000-0000-000042000000}"/>
    <cellStyle name="Comma 34" xfId="73" xr:uid="{00000000-0005-0000-0000-000043000000}"/>
    <cellStyle name="Comma 35" xfId="65" xr:uid="{00000000-0005-0000-0000-000044000000}"/>
    <cellStyle name="Comma 36" xfId="70" xr:uid="{00000000-0005-0000-0000-000045000000}"/>
    <cellStyle name="Comma 37" xfId="82" xr:uid="{00000000-0005-0000-0000-000046000000}"/>
    <cellStyle name="Comma 38" xfId="78" xr:uid="{00000000-0005-0000-0000-000047000000}"/>
    <cellStyle name="Comma 39" xfId="53" xr:uid="{00000000-0005-0000-0000-000048000000}"/>
    <cellStyle name="Comma 4" xfId="59" xr:uid="{00000000-0005-0000-0000-000049000000}"/>
    <cellStyle name="Comma 4 2" xfId="153" xr:uid="{00000000-0005-0000-0000-00004A000000}"/>
    <cellStyle name="Comma 40" xfId="54" xr:uid="{00000000-0005-0000-0000-00004B000000}"/>
    <cellStyle name="Comma 41" xfId="68" xr:uid="{00000000-0005-0000-0000-00004C000000}"/>
    <cellStyle name="Comma 42" xfId="85" xr:uid="{00000000-0005-0000-0000-00004D000000}"/>
    <cellStyle name="Comma 43" xfId="86" xr:uid="{00000000-0005-0000-0000-00004E000000}"/>
    <cellStyle name="Comma 43 2" xfId="134" xr:uid="{00000000-0005-0000-0000-00004F000000}"/>
    <cellStyle name="Comma 44" xfId="87" xr:uid="{00000000-0005-0000-0000-000050000000}"/>
    <cellStyle name="Comma 44 2" xfId="135" xr:uid="{00000000-0005-0000-0000-000051000000}"/>
    <cellStyle name="Comma 45" xfId="125" xr:uid="{00000000-0005-0000-0000-000052000000}"/>
    <cellStyle name="Comma 45 2" xfId="136" xr:uid="{00000000-0005-0000-0000-000053000000}"/>
    <cellStyle name="Comma 46" xfId="137" xr:uid="{00000000-0005-0000-0000-000054000000}"/>
    <cellStyle name="Comma 47" xfId="145" xr:uid="{00000000-0005-0000-0000-000055000000}"/>
    <cellStyle name="Comma 48" xfId="48" xr:uid="{00000000-0005-0000-0000-000056000000}"/>
    <cellStyle name="Comma 49" xfId="146" xr:uid="{00000000-0005-0000-0000-000057000000}"/>
    <cellStyle name="Comma 5" xfId="88" xr:uid="{00000000-0005-0000-0000-000058000000}"/>
    <cellStyle name="Comma 5 2" xfId="154" xr:uid="{00000000-0005-0000-0000-000059000000}"/>
    <cellStyle name="Comma 50" xfId="150" xr:uid="{00000000-0005-0000-0000-00005A000000}"/>
    <cellStyle name="Comma 6" xfId="89" xr:uid="{00000000-0005-0000-0000-00005B000000}"/>
    <cellStyle name="Comma 7" xfId="90" xr:uid="{00000000-0005-0000-0000-00005C000000}"/>
    <cellStyle name="Comma 8" xfId="91" xr:uid="{00000000-0005-0000-0000-00005D000000}"/>
    <cellStyle name="Comma 9" xfId="92" xr:uid="{00000000-0005-0000-0000-00005E000000}"/>
    <cellStyle name="Currency 2" xfId="93" xr:uid="{00000000-0005-0000-0000-00005F000000}"/>
    <cellStyle name="Currency 2 2" xfId="156" xr:uid="{00000000-0005-0000-0000-000060000000}"/>
    <cellStyle name="Currency 3" xfId="94" xr:uid="{00000000-0005-0000-0000-000061000000}"/>
    <cellStyle name="Currency 3 2" xfId="157" xr:uid="{00000000-0005-0000-0000-000062000000}"/>
    <cellStyle name="Currency 4" xfId="95" xr:uid="{00000000-0005-0000-0000-000063000000}"/>
    <cellStyle name="Currency 5" xfId="155" xr:uid="{00000000-0005-0000-0000-000064000000}"/>
    <cellStyle name="Date" xfId="96" xr:uid="{00000000-0005-0000-0000-000065000000}"/>
    <cellStyle name="Explanatory Text" xfId="17" builtinId="53" customBuiltin="1"/>
    <cellStyle name="Fixed" xfId="97" xr:uid="{00000000-0005-0000-0000-000067000000}"/>
    <cellStyle name="Good" xfId="7" builtinId="26" customBuiltin="1"/>
    <cellStyle name="Grey" xfId="98" xr:uid="{00000000-0005-0000-0000-000069000000}"/>
    <cellStyle name="HEADER" xfId="99" xr:uid="{00000000-0005-0000-0000-00006A000000}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Heading1" xfId="100" xr:uid="{00000000-0005-0000-0000-00006F000000}"/>
    <cellStyle name="Heading2" xfId="101" xr:uid="{00000000-0005-0000-0000-000070000000}"/>
    <cellStyle name="HIGHLIGHT" xfId="102" xr:uid="{00000000-0005-0000-0000-000071000000}"/>
    <cellStyle name="Input" xfId="10" builtinId="20" customBuiltin="1"/>
    <cellStyle name="Input [yellow]" xfId="103" xr:uid="{00000000-0005-0000-0000-000073000000}"/>
    <cellStyle name="Linked Cell" xfId="13" builtinId="24" customBuiltin="1"/>
    <cellStyle name="Neutral" xfId="9" builtinId="28" customBuiltin="1"/>
    <cellStyle name="no dec" xfId="104" xr:uid="{00000000-0005-0000-0000-000076000000}"/>
    <cellStyle name="Normal" xfId="0" builtinId="0"/>
    <cellStyle name="Normal - Style1" xfId="105" xr:uid="{00000000-0005-0000-0000-000078000000}"/>
    <cellStyle name="Normal 10" xfId="139" xr:uid="{00000000-0005-0000-0000-000079000000}"/>
    <cellStyle name="Normal 11" xfId="138" xr:uid="{00000000-0005-0000-0000-00007A000000}"/>
    <cellStyle name="Normal 12" xfId="149" xr:uid="{00000000-0005-0000-0000-00007B000000}"/>
    <cellStyle name="Normal 2" xfId="1" xr:uid="{00000000-0005-0000-0000-00007C000000}"/>
    <cellStyle name="Normal 2 2" xfId="127" xr:uid="{00000000-0005-0000-0000-00007D000000}"/>
    <cellStyle name="Normal 2 2 2" xfId="158" xr:uid="{00000000-0005-0000-0000-00007E000000}"/>
    <cellStyle name="Normal 2 2 3" xfId="177" xr:uid="{00000000-0005-0000-0000-00007F000000}"/>
    <cellStyle name="Normal 2 3" xfId="148" xr:uid="{00000000-0005-0000-0000-000080000000}"/>
    <cellStyle name="Normal 2 4" xfId="106" xr:uid="{00000000-0005-0000-0000-000081000000}"/>
    <cellStyle name="Normal 2 5" xfId="176" xr:uid="{00000000-0005-0000-0000-000082000000}"/>
    <cellStyle name="Normal 3" xfId="107" xr:uid="{00000000-0005-0000-0000-000083000000}"/>
    <cellStyle name="Normal 3 2" xfId="159" xr:uid="{00000000-0005-0000-0000-000084000000}"/>
    <cellStyle name="Normal 3 2 2" xfId="160" xr:uid="{00000000-0005-0000-0000-000085000000}"/>
    <cellStyle name="Normal 3 3" xfId="161" xr:uid="{00000000-0005-0000-0000-000086000000}"/>
    <cellStyle name="Normal 4" xfId="108" xr:uid="{00000000-0005-0000-0000-000087000000}"/>
    <cellStyle name="Normal 4 2" xfId="163" xr:uid="{00000000-0005-0000-0000-000088000000}"/>
    <cellStyle name="Normal 4 3" xfId="164" xr:uid="{00000000-0005-0000-0000-000089000000}"/>
    <cellStyle name="Normal 4 4" xfId="162" xr:uid="{00000000-0005-0000-0000-00008A000000}"/>
    <cellStyle name="Normal 4 5" xfId="178" xr:uid="{00000000-0005-0000-0000-00008B000000}"/>
    <cellStyle name="Normal 5" xfId="109" xr:uid="{00000000-0005-0000-0000-00008C000000}"/>
    <cellStyle name="Normal 5 2" xfId="140" xr:uid="{00000000-0005-0000-0000-00008D000000}"/>
    <cellStyle name="Normal 5 3" xfId="166" xr:uid="{00000000-0005-0000-0000-00008E000000}"/>
    <cellStyle name="Normal 5 3 2" xfId="167" xr:uid="{00000000-0005-0000-0000-00008F000000}"/>
    <cellStyle name="Normal 5 4" xfId="165" xr:uid="{00000000-0005-0000-0000-000090000000}"/>
    <cellStyle name="Normal 6" xfId="110" xr:uid="{00000000-0005-0000-0000-000091000000}"/>
    <cellStyle name="Normal 6 2" xfId="168" xr:uid="{00000000-0005-0000-0000-000092000000}"/>
    <cellStyle name="Normal 7" xfId="111" xr:uid="{00000000-0005-0000-0000-000093000000}"/>
    <cellStyle name="Normal 7 2" xfId="169" xr:uid="{00000000-0005-0000-0000-000094000000}"/>
    <cellStyle name="Normal 8" xfId="124" xr:uid="{00000000-0005-0000-0000-000095000000}"/>
    <cellStyle name="Normal 8 2" xfId="141" xr:uid="{00000000-0005-0000-0000-000096000000}"/>
    <cellStyle name="Normal 8 3" xfId="170" xr:uid="{00000000-0005-0000-0000-000097000000}"/>
    <cellStyle name="Normal 9" xfId="142" xr:uid="{00000000-0005-0000-0000-000098000000}"/>
    <cellStyle name="Note" xfId="16" builtinId="10" customBuiltin="1"/>
    <cellStyle name="Note 2" xfId="171" xr:uid="{00000000-0005-0000-0000-00009D000000}"/>
    <cellStyle name="Output" xfId="11" builtinId="21" customBuiltin="1"/>
    <cellStyle name="Percent [2]" xfId="113" xr:uid="{00000000-0005-0000-0000-00009F000000}"/>
    <cellStyle name="Percent 10" xfId="172" xr:uid="{00000000-0005-0000-0000-0000A0000000}"/>
    <cellStyle name="Percent 2" xfId="114" xr:uid="{00000000-0005-0000-0000-0000A1000000}"/>
    <cellStyle name="Percent 2 2" xfId="173" xr:uid="{00000000-0005-0000-0000-0000A2000000}"/>
    <cellStyle name="Percent 3" xfId="115" xr:uid="{00000000-0005-0000-0000-0000A3000000}"/>
    <cellStyle name="Percent 3 2" xfId="174" xr:uid="{00000000-0005-0000-0000-0000A4000000}"/>
    <cellStyle name="Percent 4" xfId="116" xr:uid="{00000000-0005-0000-0000-0000A5000000}"/>
    <cellStyle name="Percent 5" xfId="117" xr:uid="{00000000-0005-0000-0000-0000A6000000}"/>
    <cellStyle name="Percent 5 2" xfId="143" xr:uid="{00000000-0005-0000-0000-0000A7000000}"/>
    <cellStyle name="Percent 6" xfId="126" xr:uid="{00000000-0005-0000-0000-0000A8000000}"/>
    <cellStyle name="Percent 7" xfId="144" xr:uid="{00000000-0005-0000-0000-0000A9000000}"/>
    <cellStyle name="Percent 8" xfId="112" xr:uid="{00000000-0005-0000-0000-0000AA000000}"/>
    <cellStyle name="Percent 9" xfId="147" xr:uid="{00000000-0005-0000-0000-0000AB000000}"/>
    <cellStyle name="RangeBelow" xfId="118" xr:uid="{00000000-0005-0000-0000-0000AC000000}"/>
    <cellStyle name="Style 1" xfId="175" xr:uid="{00000000-0005-0000-0000-0000AD000000}"/>
    <cellStyle name="SubRoutine" xfId="119" xr:uid="{00000000-0005-0000-0000-0000AE000000}"/>
    <cellStyle name="þ(Î'_x000c_ïþ÷_x000c_âþÖ_x0006__x0002_Þ”_x0013__x0007__x0001__x0001_" xfId="120" xr:uid="{00000000-0005-0000-0000-0000AF000000}"/>
    <cellStyle name="Title" xfId="2" builtinId="15" customBuiltin="1"/>
    <cellStyle name="Total" xfId="18" builtinId="25" customBuiltin="1"/>
    <cellStyle name="Unprot" xfId="121" xr:uid="{00000000-0005-0000-0000-0000B2000000}"/>
    <cellStyle name="Unprot$" xfId="122" xr:uid="{00000000-0005-0000-0000-0000B3000000}"/>
    <cellStyle name="Unprotect" xfId="123" xr:uid="{00000000-0005-0000-0000-0000B4000000}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ntergy.sharepoint.com/AC/Entergy/TX/2022/Accrual/Accrual%202022%20V14%20Zero%20Interim%20Retires%20Orig%20Retire%20Dates%20New%20Dismantlin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tion Unit Retirement Date"/>
      <sheetName val="Accrual Rate"/>
      <sheetName val="Amortization"/>
      <sheetName val="Comparison"/>
      <sheetName val="Parameters"/>
      <sheetName val="2021 Book Reserve"/>
      <sheetName val="Production Theo Res"/>
      <sheetName val="Production Composite NS"/>
      <sheetName val="Other Prod Theo Res"/>
      <sheetName val="Transmission Theo Res"/>
      <sheetName val="Distributio THeo Res"/>
      <sheetName val="General Plant Theo REs Dep"/>
      <sheetName val="General Plant Theo Res Amort"/>
      <sheetName val="Dismantling COst"/>
    </sheetNames>
    <sheetDataSet>
      <sheetData sheetId="0"/>
      <sheetData sheetId="1">
        <row r="10">
          <cell r="A10" t="str">
            <v>311</v>
          </cell>
          <cell r="B10" t="str">
            <v>Big Cajun 2 Common</v>
          </cell>
        </row>
        <row r="11">
          <cell r="A11" t="str">
            <v>311</v>
          </cell>
          <cell r="B11" t="str">
            <v>Big Cajun 2 Unit 3</v>
          </cell>
        </row>
        <row r="12">
          <cell r="A12" t="str">
            <v>311</v>
          </cell>
          <cell r="B12" t="str">
            <v>Lewis Creek Common</v>
          </cell>
        </row>
        <row r="13">
          <cell r="A13" t="str">
            <v>311</v>
          </cell>
          <cell r="B13" t="str">
            <v>Lewis Creek Unit 1</v>
          </cell>
        </row>
        <row r="14">
          <cell r="A14" t="str">
            <v>311</v>
          </cell>
          <cell r="B14" t="str">
            <v>Lewis Creek Unit 2</v>
          </cell>
        </row>
        <row r="16">
          <cell r="A16" t="str">
            <v>311</v>
          </cell>
          <cell r="B16" t="str">
            <v>Nelson Common</v>
          </cell>
        </row>
        <row r="17">
          <cell r="A17" t="str">
            <v>311</v>
          </cell>
          <cell r="B17" t="str">
            <v>Nelson Unit 6</v>
          </cell>
        </row>
        <row r="18">
          <cell r="A18" t="str">
            <v>311</v>
          </cell>
          <cell r="B18" t="str">
            <v>Sabine Common</v>
          </cell>
        </row>
        <row r="19">
          <cell r="A19" t="str">
            <v>311</v>
          </cell>
          <cell r="B19" t="str">
            <v>Sabine Unit 1</v>
          </cell>
        </row>
        <row r="20">
          <cell r="A20" t="str">
            <v>311</v>
          </cell>
          <cell r="B20" t="str">
            <v>Sabine Unit 3</v>
          </cell>
        </row>
        <row r="21">
          <cell r="A21" t="str">
            <v>311</v>
          </cell>
          <cell r="B21" t="str">
            <v>Sabine Unit 4</v>
          </cell>
        </row>
        <row r="22">
          <cell r="A22" t="str">
            <v>311</v>
          </cell>
          <cell r="B22" t="str">
            <v>Sabine Unit 5</v>
          </cell>
        </row>
        <row r="23">
          <cell r="A23">
            <v>311</v>
          </cell>
          <cell r="B23" t="str">
            <v>Spindletop</v>
          </cell>
        </row>
        <row r="24">
          <cell r="A24" t="str">
            <v>311</v>
          </cell>
          <cell r="B24" t="str">
            <v>System Repair</v>
          </cell>
        </row>
        <row r="26">
          <cell r="A26" t="str">
            <v>311</v>
          </cell>
          <cell r="B26" t="str">
            <v>Spindleltop Acquisition</v>
          </cell>
        </row>
        <row r="30">
          <cell r="A30" t="str">
            <v>312</v>
          </cell>
          <cell r="B30" t="str">
            <v>Big Cajun 2 Common</v>
          </cell>
        </row>
        <row r="31">
          <cell r="A31" t="str">
            <v>312</v>
          </cell>
          <cell r="B31" t="str">
            <v>Big Cajun 2 Unit 3</v>
          </cell>
        </row>
        <row r="32">
          <cell r="A32" t="str">
            <v>312</v>
          </cell>
          <cell r="B32" t="str">
            <v>Lewis Creek Common</v>
          </cell>
        </row>
        <row r="33">
          <cell r="A33" t="str">
            <v>312</v>
          </cell>
          <cell r="B33" t="str">
            <v>Lewis Creek Unit 1</v>
          </cell>
        </row>
        <row r="34">
          <cell r="A34" t="str">
            <v>312</v>
          </cell>
          <cell r="B34" t="str">
            <v>Lewis Creek Unit 2</v>
          </cell>
        </row>
        <row r="35">
          <cell r="A35" t="str">
            <v>312</v>
          </cell>
          <cell r="B35" t="str">
            <v>Nelson Common</v>
          </cell>
        </row>
        <row r="36">
          <cell r="A36" t="str">
            <v>312</v>
          </cell>
          <cell r="B36" t="str">
            <v>Nelson Unit 6</v>
          </cell>
        </row>
        <row r="37">
          <cell r="A37" t="str">
            <v>312</v>
          </cell>
          <cell r="B37" t="str">
            <v>Sabine Common</v>
          </cell>
        </row>
        <row r="38">
          <cell r="A38" t="str">
            <v>312</v>
          </cell>
          <cell r="B38" t="str">
            <v>Sabine Unit 1</v>
          </cell>
        </row>
        <row r="39">
          <cell r="A39" t="str">
            <v>312</v>
          </cell>
          <cell r="B39" t="str">
            <v>Sabine Unit 3</v>
          </cell>
        </row>
        <row r="40">
          <cell r="A40" t="str">
            <v>312</v>
          </cell>
          <cell r="B40" t="str">
            <v>Sabine Unit 4</v>
          </cell>
        </row>
        <row r="41">
          <cell r="A41" t="str">
            <v>312</v>
          </cell>
          <cell r="B41" t="str">
            <v>Sabine Unit 5</v>
          </cell>
        </row>
        <row r="42">
          <cell r="A42" t="str">
            <v>312</v>
          </cell>
          <cell r="B42" t="str">
            <v>Spindletop</v>
          </cell>
        </row>
        <row r="45">
          <cell r="A45">
            <v>312.10000000000002</v>
          </cell>
          <cell r="B45" t="str">
            <v>Nelson Railcars</v>
          </cell>
        </row>
        <row r="50">
          <cell r="A50" t="str">
            <v>314</v>
          </cell>
          <cell r="B50" t="str">
            <v>Big Cajun 2 Common</v>
          </cell>
        </row>
        <row r="51">
          <cell r="A51" t="str">
            <v>314</v>
          </cell>
          <cell r="B51" t="str">
            <v>Big Cajun 2 Unit 3</v>
          </cell>
        </row>
        <row r="52">
          <cell r="A52" t="str">
            <v>314</v>
          </cell>
          <cell r="B52" t="str">
            <v>Lewis Creek Common</v>
          </cell>
        </row>
        <row r="53">
          <cell r="A53" t="str">
            <v>314</v>
          </cell>
          <cell r="B53" t="str">
            <v>Lewis Creek Unit 1</v>
          </cell>
        </row>
        <row r="54">
          <cell r="A54" t="str">
            <v>314</v>
          </cell>
          <cell r="B54" t="str">
            <v>Lewis Creek Unit 2</v>
          </cell>
        </row>
        <row r="55">
          <cell r="A55" t="str">
            <v>314</v>
          </cell>
          <cell r="B55" t="str">
            <v>Nelson Common</v>
          </cell>
        </row>
        <row r="56">
          <cell r="A56" t="str">
            <v>314</v>
          </cell>
          <cell r="B56" t="str">
            <v>Nelson Unit 6</v>
          </cell>
        </row>
        <row r="57">
          <cell r="A57" t="str">
            <v>314</v>
          </cell>
          <cell r="B57" t="str">
            <v>Sabine Common</v>
          </cell>
        </row>
        <row r="58">
          <cell r="A58" t="str">
            <v>314</v>
          </cell>
          <cell r="B58" t="str">
            <v>Sabine Unit 1</v>
          </cell>
        </row>
        <row r="59">
          <cell r="A59" t="str">
            <v>314</v>
          </cell>
          <cell r="B59" t="str">
            <v>Sabine Unit 3</v>
          </cell>
        </row>
        <row r="60">
          <cell r="A60" t="str">
            <v>314</v>
          </cell>
          <cell r="B60" t="str">
            <v>Sabine Unit 4</v>
          </cell>
        </row>
        <row r="61">
          <cell r="A61" t="str">
            <v>314</v>
          </cell>
          <cell r="B61" t="str">
            <v>Sabine Unit 5</v>
          </cell>
        </row>
        <row r="65">
          <cell r="A65" t="str">
            <v>315</v>
          </cell>
          <cell r="B65" t="str">
            <v>Big Cajun 2 Common</v>
          </cell>
        </row>
        <row r="66">
          <cell r="A66" t="str">
            <v>315</v>
          </cell>
          <cell r="B66" t="str">
            <v>Big Cajun 2 Unit 3</v>
          </cell>
        </row>
        <row r="67">
          <cell r="A67" t="str">
            <v>315</v>
          </cell>
          <cell r="B67" t="str">
            <v>Lewis Creek Common</v>
          </cell>
        </row>
        <row r="68">
          <cell r="A68" t="str">
            <v>315</v>
          </cell>
          <cell r="B68" t="str">
            <v>Lewis Creek Unit 1</v>
          </cell>
        </row>
        <row r="69">
          <cell r="A69" t="str">
            <v>315</v>
          </cell>
          <cell r="B69" t="str">
            <v>Lewis Creek Unit 2</v>
          </cell>
        </row>
        <row r="70">
          <cell r="A70" t="str">
            <v>315</v>
          </cell>
          <cell r="B70" t="str">
            <v>Nelson Common</v>
          </cell>
        </row>
        <row r="71">
          <cell r="A71" t="str">
            <v>315</v>
          </cell>
          <cell r="B71" t="str">
            <v>Nelson Unit 6</v>
          </cell>
        </row>
        <row r="72">
          <cell r="A72" t="str">
            <v>315</v>
          </cell>
          <cell r="B72" t="str">
            <v>Sabine Common</v>
          </cell>
        </row>
        <row r="73">
          <cell r="A73" t="str">
            <v>315</v>
          </cell>
          <cell r="B73" t="str">
            <v>Sabine Unit 1</v>
          </cell>
        </row>
        <row r="74">
          <cell r="A74" t="str">
            <v>315</v>
          </cell>
          <cell r="B74" t="str">
            <v>Sabine Unit 3</v>
          </cell>
        </row>
        <row r="75">
          <cell r="A75" t="str">
            <v>315</v>
          </cell>
          <cell r="B75" t="str">
            <v>Sabine Unit 4</v>
          </cell>
        </row>
        <row r="76">
          <cell r="A76" t="str">
            <v>315</v>
          </cell>
          <cell r="B76" t="str">
            <v>Sabine Unit 5</v>
          </cell>
        </row>
        <row r="77">
          <cell r="A77">
            <v>315</v>
          </cell>
          <cell r="B77" t="str">
            <v>Spindletop</v>
          </cell>
        </row>
        <row r="78">
          <cell r="A78" t="str">
            <v>315</v>
          </cell>
          <cell r="B78" t="str">
            <v>System Repair Shop</v>
          </cell>
        </row>
        <row r="82">
          <cell r="A82" t="str">
            <v>316</v>
          </cell>
          <cell r="B82" t="str">
            <v>Big Cajun 2 Common</v>
          </cell>
        </row>
        <row r="83">
          <cell r="A83" t="str">
            <v>316</v>
          </cell>
          <cell r="B83" t="str">
            <v>Big Cajun 2 Unit 3</v>
          </cell>
        </row>
        <row r="84">
          <cell r="A84">
            <v>316</v>
          </cell>
          <cell r="B84" t="str">
            <v>Lewis Creek Common</v>
          </cell>
        </row>
        <row r="85">
          <cell r="A85" t="str">
            <v>316</v>
          </cell>
          <cell r="B85" t="str">
            <v>Lewis Creek Unit 1</v>
          </cell>
        </row>
        <row r="86">
          <cell r="A86" t="str">
            <v>316</v>
          </cell>
          <cell r="B86" t="str">
            <v>Nelson Common</v>
          </cell>
        </row>
        <row r="87">
          <cell r="A87" t="str">
            <v>316</v>
          </cell>
          <cell r="B87" t="str">
            <v>Nelson Unit 6</v>
          </cell>
        </row>
        <row r="88">
          <cell r="A88" t="str">
            <v>316</v>
          </cell>
          <cell r="B88" t="str">
            <v>Sabine Common</v>
          </cell>
        </row>
        <row r="89">
          <cell r="A89" t="str">
            <v>316</v>
          </cell>
          <cell r="B89" t="str">
            <v>Sabine Unit 1</v>
          </cell>
        </row>
        <row r="90">
          <cell r="A90" t="str">
            <v>316</v>
          </cell>
          <cell r="B90" t="str">
            <v>Sabine Unit 4</v>
          </cell>
        </row>
        <row r="92">
          <cell r="A92" t="str">
            <v>316</v>
          </cell>
          <cell r="B92" t="str">
            <v>Spindletop</v>
          </cell>
        </row>
        <row r="93">
          <cell r="A93" t="str">
            <v>316</v>
          </cell>
          <cell r="B93" t="str">
            <v>System Production Laboratory</v>
          </cell>
        </row>
        <row r="94">
          <cell r="B94" t="str">
            <v>System Production Maintenance</v>
          </cell>
        </row>
        <row r="95">
          <cell r="A95" t="str">
            <v>316</v>
          </cell>
          <cell r="B95" t="str">
            <v>System Production Training</v>
          </cell>
        </row>
        <row r="96">
          <cell r="A96" t="str">
            <v>316</v>
          </cell>
          <cell r="B96" t="str">
            <v>System Repair</v>
          </cell>
        </row>
        <row r="105">
          <cell r="A105">
            <v>341</v>
          </cell>
          <cell r="B105" t="str">
            <v xml:space="preserve">Hardin County Common </v>
          </cell>
        </row>
        <row r="106">
          <cell r="A106">
            <v>341</v>
          </cell>
          <cell r="B106" t="str">
            <v xml:space="preserve">Hardin County Unit 1 </v>
          </cell>
        </row>
        <row r="107">
          <cell r="A107">
            <v>341</v>
          </cell>
          <cell r="B107" t="str">
            <v xml:space="preserve">Hardin County Unit 2 </v>
          </cell>
        </row>
        <row r="108">
          <cell r="A108">
            <v>341</v>
          </cell>
          <cell r="B108" t="str">
            <v xml:space="preserve">Montgomery County Power Station </v>
          </cell>
        </row>
        <row r="114">
          <cell r="A114">
            <v>342</v>
          </cell>
          <cell r="B114" t="str">
            <v xml:space="preserve">Hardin County Common </v>
          </cell>
        </row>
        <row r="115">
          <cell r="A115">
            <v>342</v>
          </cell>
          <cell r="B115" t="str">
            <v xml:space="preserve">Montgomery County Power Station </v>
          </cell>
        </row>
        <row r="121">
          <cell r="A121">
            <v>343</v>
          </cell>
          <cell r="B121" t="str">
            <v xml:space="preserve">Hardin County Unit 1 </v>
          </cell>
        </row>
        <row r="122">
          <cell r="A122">
            <v>343</v>
          </cell>
          <cell r="B122" t="str">
            <v xml:space="preserve">Hardin County Unit 2 </v>
          </cell>
        </row>
        <row r="123">
          <cell r="A123">
            <v>343</v>
          </cell>
          <cell r="B123" t="str">
            <v xml:space="preserve">Montgomery County Power Station </v>
          </cell>
        </row>
        <row r="128">
          <cell r="A128">
            <v>344</v>
          </cell>
          <cell r="B128" t="str">
            <v xml:space="preserve">Hardin County Common </v>
          </cell>
        </row>
        <row r="129">
          <cell r="A129">
            <v>344</v>
          </cell>
          <cell r="B129" t="str">
            <v xml:space="preserve">Hardin County Unit 1 </v>
          </cell>
        </row>
        <row r="130">
          <cell r="A130">
            <v>344</v>
          </cell>
          <cell r="B130" t="str">
            <v xml:space="preserve">Hardin County Unit 2 </v>
          </cell>
        </row>
        <row r="131">
          <cell r="A131">
            <v>344</v>
          </cell>
          <cell r="B131" t="str">
            <v xml:space="preserve">HEB Backup Generator </v>
          </cell>
        </row>
        <row r="132">
          <cell r="A132">
            <v>344</v>
          </cell>
          <cell r="B132" t="str">
            <v xml:space="preserve">HEB Grocery </v>
          </cell>
        </row>
        <row r="133">
          <cell r="A133">
            <v>344</v>
          </cell>
          <cell r="B133" t="str">
            <v xml:space="preserve">Montgomery County Power Station </v>
          </cell>
        </row>
        <row r="138">
          <cell r="A138">
            <v>345</v>
          </cell>
          <cell r="B138" t="str">
            <v xml:space="preserve">Hardin County Common </v>
          </cell>
        </row>
        <row r="139">
          <cell r="A139">
            <v>345</v>
          </cell>
          <cell r="B139" t="str">
            <v xml:space="preserve">Hardin County Unit 1 </v>
          </cell>
        </row>
        <row r="140">
          <cell r="A140">
            <v>345</v>
          </cell>
          <cell r="B140" t="str">
            <v xml:space="preserve">Hardin County Unit 2 </v>
          </cell>
        </row>
        <row r="141">
          <cell r="A141">
            <v>345</v>
          </cell>
          <cell r="B141" t="str">
            <v xml:space="preserve">Montgomery County Power Station </v>
          </cell>
        </row>
        <row r="146">
          <cell r="A146">
            <v>346</v>
          </cell>
          <cell r="B146" t="str">
            <v xml:space="preserve">Hardin County Common </v>
          </cell>
        </row>
        <row r="147">
          <cell r="A147">
            <v>346</v>
          </cell>
          <cell r="B147" t="str">
            <v xml:space="preserve">Hardin County Unit 1 </v>
          </cell>
        </row>
        <row r="148">
          <cell r="A148">
            <v>346</v>
          </cell>
          <cell r="B148" t="str">
            <v xml:space="preserve">Hardin County Unit 2 </v>
          </cell>
        </row>
        <row r="149">
          <cell r="A149">
            <v>346</v>
          </cell>
          <cell r="B149" t="str">
            <v xml:space="preserve">Montgomery County Power Station 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K148"/>
  <sheetViews>
    <sheetView tabSelected="1" topLeftCell="A115" workbookViewId="0">
      <selection activeCell="K151" sqref="K151"/>
    </sheetView>
  </sheetViews>
  <sheetFormatPr defaultColWidth="9.1796875" defaultRowHeight="15.5"/>
  <cols>
    <col min="1" max="1" width="14.54296875" style="19" bestFit="1" customWidth="1"/>
    <col min="2" max="2" width="37" style="1" bestFit="1" customWidth="1"/>
    <col min="3" max="3" width="18.1796875" style="20" bestFit="1" customWidth="1"/>
    <col min="4" max="4" width="1.81640625" style="20" bestFit="1" customWidth="1"/>
    <col min="5" max="5" width="18.1796875" style="20" bestFit="1" customWidth="1"/>
    <col min="6" max="6" width="13.1796875" style="20" bestFit="1" customWidth="1"/>
    <col min="7" max="7" width="21.1796875" style="20" bestFit="1" customWidth="1"/>
    <col min="8" max="8" width="3.81640625" style="20" customWidth="1"/>
    <col min="9" max="9" width="17.26953125" style="20" bestFit="1" customWidth="1"/>
    <col min="10" max="10" width="9.1796875" style="1"/>
    <col min="11" max="11" width="27.54296875" style="1" bestFit="1" customWidth="1"/>
    <col min="12" max="16384" width="9.1796875" style="1"/>
  </cols>
  <sheetData>
    <row r="1" spans="1:11">
      <c r="A1" s="26" t="s">
        <v>5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>
      <c r="A2" s="26" t="s">
        <v>6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1">
      <c r="A3" s="26" t="s">
        <v>7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4" spans="1:11">
      <c r="A4" s="26" t="s">
        <v>8</v>
      </c>
      <c r="B4" s="26"/>
      <c r="C4" s="26"/>
      <c r="D4" s="26"/>
      <c r="E4" s="26"/>
      <c r="F4" s="26"/>
      <c r="G4" s="26"/>
      <c r="H4" s="26"/>
      <c r="I4" s="26"/>
      <c r="J4" s="26"/>
      <c r="K4" s="26"/>
    </row>
    <row r="5" spans="1:11">
      <c r="A5" s="2"/>
      <c r="B5" s="3"/>
      <c r="C5" s="4"/>
      <c r="D5" s="4"/>
      <c r="E5" s="4"/>
      <c r="F5" s="4"/>
      <c r="G5" s="4"/>
      <c r="H5" s="4"/>
      <c r="I5" s="4"/>
      <c r="J5" s="3"/>
      <c r="K5" s="3"/>
    </row>
    <row r="6" spans="1:11">
      <c r="A6" s="5"/>
      <c r="B6" s="6"/>
      <c r="C6" s="7"/>
      <c r="D6" s="8"/>
      <c r="E6" s="8"/>
      <c r="F6" s="8"/>
      <c r="G6" s="8" t="s">
        <v>0</v>
      </c>
      <c r="H6" s="7"/>
      <c r="I6" s="7"/>
      <c r="J6" s="6"/>
      <c r="K6" s="6"/>
    </row>
    <row r="7" spans="1:11">
      <c r="A7" s="9"/>
      <c r="B7" s="10"/>
      <c r="C7" s="11"/>
      <c r="D7" s="12" t="s">
        <v>0</v>
      </c>
      <c r="E7" s="13" t="s">
        <v>14</v>
      </c>
      <c r="F7" s="12" t="s">
        <v>17</v>
      </c>
      <c r="G7" s="13" t="s">
        <v>16</v>
      </c>
      <c r="H7" s="11"/>
      <c r="I7" s="13" t="s">
        <v>11</v>
      </c>
      <c r="J7" s="13"/>
      <c r="K7" s="13" t="s">
        <v>12</v>
      </c>
    </row>
    <row r="8" spans="1:11">
      <c r="A8" s="14" t="s">
        <v>4</v>
      </c>
      <c r="B8" s="15" t="s">
        <v>2</v>
      </c>
      <c r="C8" s="16" t="s">
        <v>9</v>
      </c>
      <c r="D8" s="16" t="s">
        <v>0</v>
      </c>
      <c r="E8" s="16" t="s">
        <v>10</v>
      </c>
      <c r="F8" s="16" t="s">
        <v>18</v>
      </c>
      <c r="G8" s="16" t="s">
        <v>10</v>
      </c>
      <c r="H8" s="17"/>
      <c r="I8" s="16" t="s">
        <v>19</v>
      </c>
      <c r="J8" s="16"/>
      <c r="K8" s="16" t="s">
        <v>26</v>
      </c>
    </row>
    <row r="9" spans="1:11">
      <c r="A9" s="2"/>
      <c r="B9" s="3"/>
      <c r="C9" s="18" t="s">
        <v>21</v>
      </c>
      <c r="D9" s="4"/>
      <c r="E9" s="18" t="s">
        <v>22</v>
      </c>
      <c r="F9" s="18" t="s">
        <v>3</v>
      </c>
      <c r="G9" s="18" t="s">
        <v>22</v>
      </c>
      <c r="H9" s="4"/>
      <c r="I9" s="18" t="s">
        <v>22</v>
      </c>
      <c r="J9" s="18"/>
      <c r="K9" s="18" t="s">
        <v>20</v>
      </c>
    </row>
    <row r="10" spans="1:11">
      <c r="A10" s="19" t="str">
        <f>'[1]Accrual Rate'!A10</f>
        <v>311</v>
      </c>
      <c r="B10" s="1" t="str">
        <f>'[1]Accrual Rate'!B10</f>
        <v>Big Cajun 2 Common</v>
      </c>
      <c r="C10" s="20">
        <v>827846.52</v>
      </c>
      <c r="F10" s="21">
        <v>0.14000000000000001</v>
      </c>
      <c r="I10" s="20">
        <f>+C10*G$15/SUM(C$10:C$14)</f>
        <v>115686.13084457384</v>
      </c>
      <c r="K10" s="20">
        <f>+I10</f>
        <v>115686.13084457384</v>
      </c>
    </row>
    <row r="11" spans="1:11">
      <c r="A11" s="19" t="str">
        <f>'[1]Accrual Rate'!A30</f>
        <v>312</v>
      </c>
      <c r="B11" s="1" t="str">
        <f>'[1]Accrual Rate'!B30</f>
        <v>Big Cajun 2 Common</v>
      </c>
      <c r="C11" s="20">
        <v>1012765.4299999997</v>
      </c>
      <c r="F11" s="21">
        <v>0.14000000000000001</v>
      </c>
      <c r="I11" s="20">
        <f t="shared" ref="I11:I14" si="0">+C11*G$15/SUM(C$10:C$14)</f>
        <v>141527.33776043542</v>
      </c>
      <c r="K11" s="20">
        <f t="shared" ref="K11:K14" si="1">+I11</f>
        <v>141527.33776043542</v>
      </c>
    </row>
    <row r="12" spans="1:11">
      <c r="A12" s="19" t="str">
        <f>'[1]Accrual Rate'!A50</f>
        <v>314</v>
      </c>
      <c r="B12" s="1" t="str">
        <f>'[1]Accrual Rate'!B50</f>
        <v>Big Cajun 2 Common</v>
      </c>
      <c r="C12" s="20">
        <v>316523.68</v>
      </c>
      <c r="F12" s="21">
        <v>0.14000000000000001</v>
      </c>
      <c r="I12" s="20">
        <f t="shared" si="0"/>
        <v>44232.111841076556</v>
      </c>
      <c r="K12" s="20">
        <f t="shared" si="1"/>
        <v>44232.111841076556</v>
      </c>
    </row>
    <row r="13" spans="1:11">
      <c r="A13" s="19" t="str">
        <f>'[1]Accrual Rate'!A65</f>
        <v>315</v>
      </c>
      <c r="B13" s="1" t="str">
        <f>'[1]Accrual Rate'!B65</f>
        <v>Big Cajun 2 Common</v>
      </c>
      <c r="C13" s="20">
        <v>847724.42999999982</v>
      </c>
      <c r="F13" s="21">
        <v>0.14000000000000001</v>
      </c>
      <c r="I13" s="20">
        <f t="shared" si="0"/>
        <v>118463.93861645002</v>
      </c>
      <c r="K13" s="20">
        <f t="shared" si="1"/>
        <v>118463.93861645002</v>
      </c>
    </row>
    <row r="14" spans="1:11">
      <c r="A14" s="19" t="str">
        <f>'[1]Accrual Rate'!A82</f>
        <v>316</v>
      </c>
      <c r="B14" s="1" t="str">
        <f>'[1]Accrual Rate'!B82</f>
        <v>Big Cajun 2 Common</v>
      </c>
      <c r="C14" s="20">
        <v>540687.17000000004</v>
      </c>
      <c r="F14" s="21">
        <v>0.14000000000000001</v>
      </c>
      <c r="I14" s="20">
        <f t="shared" si="0"/>
        <v>75557.491858034686</v>
      </c>
      <c r="K14" s="20">
        <f t="shared" si="1"/>
        <v>75557.491858034686</v>
      </c>
    </row>
    <row r="15" spans="1:11">
      <c r="F15" s="21"/>
      <c r="G15" s="20">
        <f>+E22*F14*SUM(C$10:C$14)/SUM(C$10:C$20)</f>
        <v>495467.01092057052</v>
      </c>
      <c r="K15" s="20"/>
    </row>
    <row r="16" spans="1:11">
      <c r="A16" s="19" t="str">
        <f>'[1]Accrual Rate'!A11</f>
        <v>311</v>
      </c>
      <c r="B16" s="1" t="str">
        <f>'[1]Accrual Rate'!B11</f>
        <v>Big Cajun 2 Unit 3</v>
      </c>
      <c r="C16" s="20">
        <v>19684801.260000002</v>
      </c>
      <c r="F16" s="21">
        <v>0.42</v>
      </c>
      <c r="I16" s="20">
        <f>+C16*G$21/SUM(C$16:C$20)</f>
        <v>8252466.2695222506</v>
      </c>
      <c r="K16" s="20">
        <f t="shared" ref="K16:K20" si="2">+I16</f>
        <v>8252466.2695222506</v>
      </c>
    </row>
    <row r="17" spans="1:11">
      <c r="A17" s="19" t="str">
        <f>'[1]Accrual Rate'!A31</f>
        <v>312</v>
      </c>
      <c r="B17" s="1" t="str">
        <f>'[1]Accrual Rate'!B31</f>
        <v>Big Cajun 2 Unit 3</v>
      </c>
      <c r="C17" s="20">
        <v>60534154.060000002</v>
      </c>
      <c r="F17" s="21">
        <v>0.42</v>
      </c>
      <c r="I17" s="20">
        <f t="shared" ref="I17:I20" si="3">+C17*G$21/SUM(C$16:C$20)</f>
        <v>25377755.047460072</v>
      </c>
      <c r="K17" s="20">
        <f t="shared" si="2"/>
        <v>25377755.047460072</v>
      </c>
    </row>
    <row r="18" spans="1:11">
      <c r="A18" s="19" t="str">
        <f>'[1]Accrual Rate'!A51</f>
        <v>314</v>
      </c>
      <c r="B18" s="1" t="str">
        <f>'[1]Accrual Rate'!B51</f>
        <v>Big Cajun 2 Unit 3</v>
      </c>
      <c r="C18" s="20">
        <v>18427011.300000001</v>
      </c>
      <c r="F18" s="21">
        <v>0.42</v>
      </c>
      <c r="I18" s="20">
        <f t="shared" si="3"/>
        <v>7725162.5349330725</v>
      </c>
      <c r="K18" s="20">
        <f t="shared" si="2"/>
        <v>7725162.5349330725</v>
      </c>
    </row>
    <row r="19" spans="1:11">
      <c r="A19" s="19" t="str">
        <f>'[1]Accrual Rate'!A66</f>
        <v>315</v>
      </c>
      <c r="B19" s="1" t="str">
        <f>'[1]Accrual Rate'!B66</f>
        <v>Big Cajun 2 Unit 3</v>
      </c>
      <c r="C19" s="20">
        <v>12166066.289999999</v>
      </c>
      <c r="F19" s="21">
        <v>0.42</v>
      </c>
      <c r="I19" s="20">
        <f t="shared" si="3"/>
        <v>5100384.3201105641</v>
      </c>
      <c r="K19" s="20">
        <f t="shared" si="2"/>
        <v>5100384.3201105641</v>
      </c>
    </row>
    <row r="20" spans="1:11">
      <c r="A20" s="19" t="str">
        <f>'[1]Accrual Rate'!A83</f>
        <v>316</v>
      </c>
      <c r="B20" s="1" t="str">
        <f>'[1]Accrual Rate'!B83</f>
        <v>Big Cajun 2 Unit 3</v>
      </c>
      <c r="C20" s="20">
        <v>829561.24</v>
      </c>
      <c r="F20" s="21">
        <v>0.42</v>
      </c>
      <c r="I20" s="20">
        <f t="shared" si="3"/>
        <v>347777.25521233189</v>
      </c>
      <c r="K20" s="20">
        <f t="shared" si="2"/>
        <v>347777.25521233189</v>
      </c>
    </row>
    <row r="21" spans="1:11">
      <c r="G21" s="20">
        <f>+E22*F20*SUM(C$16:C$20)/SUM(C$10:C$20)</f>
        <v>46803545.427238286</v>
      </c>
      <c r="K21" s="20"/>
    </row>
    <row r="22" spans="1:11">
      <c r="B22" s="1" t="s">
        <v>15</v>
      </c>
      <c r="E22" s="20">
        <f>105912599+9063464</f>
        <v>114976063</v>
      </c>
      <c r="K22" s="20"/>
    </row>
    <row r="23" spans="1:11">
      <c r="K23" s="20"/>
    </row>
    <row r="24" spans="1:11">
      <c r="A24" s="19" t="str">
        <f>'[1]Accrual Rate'!A12</f>
        <v>311</v>
      </c>
      <c r="B24" s="1" t="str">
        <f>'[1]Accrual Rate'!B12</f>
        <v>Lewis Creek Common</v>
      </c>
      <c r="C24" s="20">
        <v>129103038.51000002</v>
      </c>
      <c r="F24" s="21">
        <v>1</v>
      </c>
      <c r="I24" s="20">
        <f t="shared" ref="I24:I36" si="4">+C24*G$38/SUM(C$24:C$37)</f>
        <v>2242175.0844566054</v>
      </c>
      <c r="K24" s="20">
        <f t="shared" ref="K24:K37" si="5">+I24</f>
        <v>2242175.0844566054</v>
      </c>
    </row>
    <row r="25" spans="1:11">
      <c r="A25" s="19" t="str">
        <f>'[1]Accrual Rate'!A32</f>
        <v>312</v>
      </c>
      <c r="B25" s="1" t="str">
        <f>'[1]Accrual Rate'!B32</f>
        <v>Lewis Creek Common</v>
      </c>
      <c r="C25" s="20">
        <v>5307683.1800000006</v>
      </c>
      <c r="F25" s="21">
        <v>1</v>
      </c>
      <c r="I25" s="20">
        <f t="shared" si="4"/>
        <v>92180.285760382016</v>
      </c>
      <c r="K25" s="20">
        <f t="shared" si="5"/>
        <v>92180.285760382016</v>
      </c>
    </row>
    <row r="26" spans="1:11">
      <c r="A26" s="19" t="str">
        <f>'[1]Accrual Rate'!A52</f>
        <v>314</v>
      </c>
      <c r="B26" s="1" t="str">
        <f>'[1]Accrual Rate'!B52</f>
        <v>Lewis Creek Common</v>
      </c>
      <c r="C26" s="20">
        <v>1099747.3199999998</v>
      </c>
      <c r="F26" s="21">
        <v>1</v>
      </c>
      <c r="I26" s="20">
        <f t="shared" si="4"/>
        <v>19099.674713782417</v>
      </c>
      <c r="K26" s="20">
        <f t="shared" si="5"/>
        <v>19099.674713782417</v>
      </c>
    </row>
    <row r="27" spans="1:11">
      <c r="A27" s="19" t="str">
        <f>'[1]Accrual Rate'!A67</f>
        <v>315</v>
      </c>
      <c r="B27" s="1" t="str">
        <f>'[1]Accrual Rate'!B67</f>
        <v>Lewis Creek Common</v>
      </c>
      <c r="C27" s="20">
        <v>3879691.1399999997</v>
      </c>
      <c r="F27" s="21">
        <v>1</v>
      </c>
      <c r="I27" s="20">
        <f t="shared" si="4"/>
        <v>67379.876646522476</v>
      </c>
      <c r="K27" s="20">
        <f t="shared" si="5"/>
        <v>67379.876646522476</v>
      </c>
    </row>
    <row r="28" spans="1:11">
      <c r="A28" s="19">
        <f>'[1]Accrual Rate'!A84</f>
        <v>316</v>
      </c>
      <c r="B28" s="1" t="str">
        <f>'[1]Accrual Rate'!B84</f>
        <v>Lewis Creek Common</v>
      </c>
      <c r="C28" s="20">
        <v>2842563.82</v>
      </c>
      <c r="F28" s="21">
        <v>1</v>
      </c>
      <c r="I28" s="20">
        <f t="shared" si="4"/>
        <v>49367.744142506082</v>
      </c>
      <c r="K28" s="20">
        <f t="shared" si="5"/>
        <v>49367.744142506082</v>
      </c>
    </row>
    <row r="29" spans="1:11">
      <c r="A29" s="19" t="str">
        <f>'[1]Accrual Rate'!A13</f>
        <v>311</v>
      </c>
      <c r="B29" s="1" t="str">
        <f>'[1]Accrual Rate'!B13</f>
        <v>Lewis Creek Unit 1</v>
      </c>
      <c r="C29" s="20">
        <v>3057966.1899999995</v>
      </c>
      <c r="F29" s="21">
        <v>1</v>
      </c>
      <c r="I29" s="20">
        <f t="shared" si="4"/>
        <v>53108.708202848415</v>
      </c>
      <c r="K29" s="20">
        <f t="shared" si="5"/>
        <v>53108.708202848415</v>
      </c>
    </row>
    <row r="30" spans="1:11">
      <c r="A30" s="19" t="str">
        <f>'[1]Accrual Rate'!A33</f>
        <v>312</v>
      </c>
      <c r="B30" s="1" t="str">
        <f>'[1]Accrual Rate'!B33</f>
        <v>Lewis Creek Unit 1</v>
      </c>
      <c r="C30" s="20">
        <v>39355417.07</v>
      </c>
      <c r="F30" s="21">
        <v>1</v>
      </c>
      <c r="I30" s="20">
        <f t="shared" si="4"/>
        <v>683498.51878906146</v>
      </c>
      <c r="K30" s="20">
        <f t="shared" si="5"/>
        <v>683498.51878906146</v>
      </c>
    </row>
    <row r="31" spans="1:11">
      <c r="A31" s="19" t="str">
        <f>'[1]Accrual Rate'!A53</f>
        <v>314</v>
      </c>
      <c r="B31" s="1" t="str">
        <f>'[1]Accrual Rate'!B53</f>
        <v>Lewis Creek Unit 1</v>
      </c>
      <c r="C31" s="20">
        <v>38129257.089999996</v>
      </c>
      <c r="F31" s="21">
        <v>1</v>
      </c>
      <c r="I31" s="20">
        <f t="shared" si="4"/>
        <v>662203.39368245238</v>
      </c>
      <c r="K31" s="20">
        <f t="shared" si="5"/>
        <v>662203.39368245238</v>
      </c>
    </row>
    <row r="32" spans="1:11">
      <c r="A32" s="19" t="str">
        <f>'[1]Accrual Rate'!A68</f>
        <v>315</v>
      </c>
      <c r="B32" s="1" t="str">
        <f>'[1]Accrual Rate'!B68</f>
        <v>Lewis Creek Unit 1</v>
      </c>
      <c r="C32" s="20">
        <v>6656788.3499999978</v>
      </c>
      <c r="F32" s="21">
        <v>1</v>
      </c>
      <c r="I32" s="20">
        <f t="shared" si="4"/>
        <v>115610.64056377637</v>
      </c>
      <c r="K32" s="20">
        <f t="shared" si="5"/>
        <v>115610.64056377637</v>
      </c>
    </row>
    <row r="33" spans="1:11">
      <c r="A33" s="19" t="str">
        <f>'[1]Accrual Rate'!A85</f>
        <v>316</v>
      </c>
      <c r="B33" s="1" t="str">
        <f>'[1]Accrual Rate'!B85</f>
        <v>Lewis Creek Unit 1</v>
      </c>
      <c r="C33" s="20">
        <v>37396.18</v>
      </c>
      <c r="F33" s="21">
        <v>1</v>
      </c>
      <c r="I33" s="20">
        <f t="shared" si="4"/>
        <v>649.47180188450545</v>
      </c>
      <c r="K33" s="20">
        <f t="shared" si="5"/>
        <v>649.47180188450545</v>
      </c>
    </row>
    <row r="34" spans="1:11">
      <c r="A34" s="19" t="str">
        <f>'[1]Accrual Rate'!A14</f>
        <v>311</v>
      </c>
      <c r="B34" s="1" t="str">
        <f>'[1]Accrual Rate'!B14</f>
        <v>Lewis Creek Unit 2</v>
      </c>
      <c r="C34" s="20">
        <v>2751578.4299999997</v>
      </c>
      <c r="F34" s="21">
        <v>1</v>
      </c>
      <c r="I34" s="20">
        <f t="shared" si="4"/>
        <v>47787.570841691275</v>
      </c>
      <c r="K34" s="20">
        <f t="shared" si="5"/>
        <v>47787.570841691275</v>
      </c>
    </row>
    <row r="35" spans="1:11">
      <c r="A35" s="19" t="str">
        <f>'[1]Accrual Rate'!A34</f>
        <v>312</v>
      </c>
      <c r="B35" s="1" t="str">
        <f>'[1]Accrual Rate'!B34</f>
        <v>Lewis Creek Unit 2</v>
      </c>
      <c r="C35" s="20">
        <v>41035808.630000003</v>
      </c>
      <c r="F35" s="21">
        <v>1</v>
      </c>
      <c r="I35" s="20">
        <f t="shared" si="4"/>
        <v>712682.43367942516</v>
      </c>
      <c r="K35" s="20">
        <f t="shared" si="5"/>
        <v>712682.43367942516</v>
      </c>
    </row>
    <row r="36" spans="1:11">
      <c r="A36" s="19" t="str">
        <f>'[1]Accrual Rate'!A54</f>
        <v>314</v>
      </c>
      <c r="B36" s="1" t="str">
        <f>'[1]Accrual Rate'!B54</f>
        <v>Lewis Creek Unit 2</v>
      </c>
      <c r="C36" s="20">
        <v>45063579.499999985</v>
      </c>
      <c r="F36" s="21">
        <v>1</v>
      </c>
      <c r="I36" s="20">
        <f t="shared" si="4"/>
        <v>782634.05987538444</v>
      </c>
      <c r="K36" s="20">
        <f t="shared" si="5"/>
        <v>782634.05987538444</v>
      </c>
    </row>
    <row r="37" spans="1:11">
      <c r="A37" s="19" t="str">
        <f>'[1]Accrual Rate'!A69</f>
        <v>315</v>
      </c>
      <c r="B37" s="1" t="str">
        <f>'[1]Accrual Rate'!B69</f>
        <v>Lewis Creek Unit 2</v>
      </c>
      <c r="C37" s="20">
        <v>5445485.0800000001</v>
      </c>
      <c r="F37" s="21">
        <v>1</v>
      </c>
      <c r="I37" s="20">
        <f>+C37*G$38/SUM(C$24:C$37)</f>
        <v>94573.536843677372</v>
      </c>
      <c r="K37" s="20">
        <f t="shared" si="5"/>
        <v>94573.536843677372</v>
      </c>
    </row>
    <row r="38" spans="1:11">
      <c r="E38" s="20">
        <v>9440535</v>
      </c>
      <c r="G38" s="20">
        <v>5622951</v>
      </c>
      <c r="K38" s="20"/>
    </row>
    <row r="39" spans="1:11">
      <c r="K39" s="20"/>
    </row>
    <row r="40" spans="1:11">
      <c r="A40" s="19" t="str">
        <f>'[1]Accrual Rate'!A16</f>
        <v>311</v>
      </c>
      <c r="B40" s="1" t="str">
        <f>'[1]Accrual Rate'!B16</f>
        <v>Nelson Common</v>
      </c>
      <c r="C40" s="20">
        <v>3472258.8200000003</v>
      </c>
      <c r="F40" s="21">
        <v>0.7</v>
      </c>
      <c r="I40" s="20">
        <f t="shared" ref="I40:I48" si="6">+C40*G$50/SUM(C$40:C$49)</f>
        <v>357382.14742967382</v>
      </c>
      <c r="K40" s="20">
        <f t="shared" ref="K40:K49" si="7">+I40</f>
        <v>357382.14742967382</v>
      </c>
    </row>
    <row r="41" spans="1:11">
      <c r="A41" s="19" t="str">
        <f>'[1]Accrual Rate'!A35</f>
        <v>312</v>
      </c>
      <c r="B41" s="1" t="str">
        <f>'[1]Accrual Rate'!B35</f>
        <v>Nelson Common</v>
      </c>
      <c r="C41" s="20">
        <v>2891968.9899999998</v>
      </c>
      <c r="F41" s="21">
        <v>0.7</v>
      </c>
      <c r="I41" s="20">
        <f t="shared" si="6"/>
        <v>297655.83198841865</v>
      </c>
      <c r="K41" s="20">
        <f t="shared" si="7"/>
        <v>297655.83198841865</v>
      </c>
    </row>
    <row r="42" spans="1:11">
      <c r="A42" s="19" t="str">
        <f>'[1]Accrual Rate'!A55</f>
        <v>314</v>
      </c>
      <c r="B42" s="1" t="str">
        <f>'[1]Accrual Rate'!B55</f>
        <v>Nelson Common</v>
      </c>
      <c r="C42" s="20">
        <v>150433.95000000001</v>
      </c>
      <c r="F42" s="21">
        <v>0.7</v>
      </c>
      <c r="I42" s="20">
        <f t="shared" si="6"/>
        <v>15483.410334408247</v>
      </c>
      <c r="K42" s="20">
        <f t="shared" si="7"/>
        <v>15483.410334408247</v>
      </c>
    </row>
    <row r="43" spans="1:11">
      <c r="A43" s="19" t="str">
        <f>'[1]Accrual Rate'!A70</f>
        <v>315</v>
      </c>
      <c r="B43" s="1" t="str">
        <f>'[1]Accrual Rate'!B70</f>
        <v>Nelson Common</v>
      </c>
      <c r="C43" s="20">
        <v>523559.66000000015</v>
      </c>
      <c r="F43" s="21">
        <v>0.7</v>
      </c>
      <c r="I43" s="20">
        <f t="shared" si="6"/>
        <v>53887.36419088424</v>
      </c>
      <c r="K43" s="20">
        <f t="shared" si="7"/>
        <v>53887.36419088424</v>
      </c>
    </row>
    <row r="44" spans="1:11">
      <c r="A44" s="19" t="str">
        <f>'[1]Accrual Rate'!A86</f>
        <v>316</v>
      </c>
      <c r="B44" s="1" t="str">
        <f>'[1]Accrual Rate'!B86</f>
        <v>Nelson Common</v>
      </c>
      <c r="C44" s="20">
        <v>346938.71999999991</v>
      </c>
      <c r="F44" s="21">
        <v>0.7</v>
      </c>
      <c r="I44" s="20">
        <f t="shared" si="6"/>
        <v>35708.658601694413</v>
      </c>
      <c r="K44" s="20">
        <f t="shared" si="7"/>
        <v>35708.658601694413</v>
      </c>
    </row>
    <row r="45" spans="1:11">
      <c r="A45" s="19" t="str">
        <f>'[1]Accrual Rate'!A17</f>
        <v>311</v>
      </c>
      <c r="B45" s="1" t="str">
        <f>'[1]Accrual Rate'!B17</f>
        <v>Nelson Unit 6</v>
      </c>
      <c r="C45" s="20">
        <v>29566423.799999997</v>
      </c>
      <c r="F45" s="21">
        <v>0.7</v>
      </c>
      <c r="I45" s="20">
        <f t="shared" si="6"/>
        <v>3043123.389477002</v>
      </c>
      <c r="K45" s="20">
        <f t="shared" si="7"/>
        <v>3043123.389477002</v>
      </c>
    </row>
    <row r="46" spans="1:11">
      <c r="A46" s="19" t="str">
        <f>'[1]Accrual Rate'!A36</f>
        <v>312</v>
      </c>
      <c r="B46" s="1" t="str">
        <f>'[1]Accrual Rate'!B36</f>
        <v>Nelson Unit 6</v>
      </c>
      <c r="C46" s="20">
        <v>121567392.25</v>
      </c>
      <c r="F46" s="21">
        <v>0.7</v>
      </c>
      <c r="I46" s="20">
        <f t="shared" si="6"/>
        <v>12512320.639660865</v>
      </c>
      <c r="K46" s="20">
        <f t="shared" si="7"/>
        <v>12512320.639660865</v>
      </c>
    </row>
    <row r="47" spans="1:11">
      <c r="A47" s="19" t="str">
        <f>'[1]Accrual Rate'!A56</f>
        <v>314</v>
      </c>
      <c r="B47" s="1" t="str">
        <f>'[1]Accrual Rate'!B56</f>
        <v>Nelson Unit 6</v>
      </c>
      <c r="C47" s="20">
        <v>29770610.789999999</v>
      </c>
      <c r="F47" s="21">
        <v>0.7</v>
      </c>
      <c r="I47" s="20">
        <f t="shared" si="6"/>
        <v>3064139.3300350858</v>
      </c>
      <c r="K47" s="20">
        <f t="shared" si="7"/>
        <v>3064139.3300350858</v>
      </c>
    </row>
    <row r="48" spans="1:11">
      <c r="A48" s="19" t="str">
        <f>'[1]Accrual Rate'!A71</f>
        <v>315</v>
      </c>
      <c r="B48" s="1" t="str">
        <f>'[1]Accrual Rate'!B71</f>
        <v>Nelson Unit 6</v>
      </c>
      <c r="C48" s="20">
        <v>20861463.839999996</v>
      </c>
      <c r="F48" s="21">
        <v>0.7</v>
      </c>
      <c r="I48" s="20">
        <f t="shared" si="6"/>
        <v>2147165.6152825863</v>
      </c>
      <c r="K48" s="20">
        <f t="shared" si="7"/>
        <v>2147165.6152825863</v>
      </c>
    </row>
    <row r="49" spans="1:11">
      <c r="A49" s="19" t="str">
        <f>'[1]Accrual Rate'!A87</f>
        <v>316</v>
      </c>
      <c r="B49" s="1" t="str">
        <f>'[1]Accrual Rate'!B87</f>
        <v>Nelson Unit 6</v>
      </c>
      <c r="C49" s="20">
        <v>1658690.8599999999</v>
      </c>
      <c r="F49" s="21">
        <v>0.7</v>
      </c>
      <c r="I49" s="20">
        <f>+C49*G$50/SUM(C$40:C$49)</f>
        <v>170720.71299937612</v>
      </c>
      <c r="K49" s="20">
        <f t="shared" si="7"/>
        <v>170720.71299937612</v>
      </c>
    </row>
    <row r="50" spans="1:11">
      <c r="E50" s="20">
        <v>30996553</v>
      </c>
      <c r="G50" s="22">
        <f>+E50*F49</f>
        <v>21697587.099999998</v>
      </c>
      <c r="K50" s="20"/>
    </row>
    <row r="51" spans="1:11">
      <c r="K51" s="20"/>
    </row>
    <row r="52" spans="1:11">
      <c r="K52" s="20"/>
    </row>
    <row r="53" spans="1:11">
      <c r="A53" s="19">
        <f>'[1]Accrual Rate'!A45</f>
        <v>312.10000000000002</v>
      </c>
      <c r="B53" s="1" t="str">
        <f>'[1]Accrual Rate'!B45</f>
        <v>Nelson Railcars</v>
      </c>
      <c r="C53" s="20">
        <v>1061826.82</v>
      </c>
      <c r="K53" s="20"/>
    </row>
    <row r="54" spans="1:11">
      <c r="K54" s="20"/>
    </row>
    <row r="55" spans="1:11">
      <c r="K55" s="20"/>
    </row>
    <row r="56" spans="1:11">
      <c r="K56" s="20"/>
    </row>
    <row r="57" spans="1:11">
      <c r="K57" s="20"/>
    </row>
    <row r="58" spans="1:11">
      <c r="A58" s="19" t="str">
        <f>'[1]Accrual Rate'!A18</f>
        <v>311</v>
      </c>
      <c r="B58" s="1" t="str">
        <f>'[1]Accrual Rate'!B18</f>
        <v>Sabine Common</v>
      </c>
      <c r="C58" s="20">
        <v>28082977.780000001</v>
      </c>
      <c r="F58" s="21">
        <v>1</v>
      </c>
      <c r="I58" s="20">
        <f t="shared" ref="I58:I80" si="8">+C58*G$82/(SUM(C$94:C$100)+SUM(C$58:C$80))</f>
        <v>1162006.208470684</v>
      </c>
      <c r="K58" s="20">
        <f t="shared" ref="K58:K81" si="9">+I58</f>
        <v>1162006.208470684</v>
      </c>
    </row>
    <row r="59" spans="1:11">
      <c r="A59" s="19" t="str">
        <f>'[1]Accrual Rate'!A37</f>
        <v>312</v>
      </c>
      <c r="B59" s="1" t="str">
        <f>'[1]Accrual Rate'!B37</f>
        <v>Sabine Common</v>
      </c>
      <c r="C59" s="20">
        <v>23057825.890000001</v>
      </c>
      <c r="F59" s="21">
        <v>1</v>
      </c>
      <c r="I59" s="20">
        <f t="shared" si="8"/>
        <v>954077.48593874625</v>
      </c>
      <c r="K59" s="20">
        <f t="shared" si="9"/>
        <v>954077.48593874625</v>
      </c>
    </row>
    <row r="60" spans="1:11">
      <c r="A60" s="19" t="str">
        <f>'[1]Accrual Rate'!A57</f>
        <v>314</v>
      </c>
      <c r="B60" s="1" t="str">
        <f>'[1]Accrual Rate'!B57</f>
        <v>Sabine Common</v>
      </c>
      <c r="C60" s="20">
        <v>3799176.1900000004</v>
      </c>
      <c r="F60" s="21">
        <v>1</v>
      </c>
      <c r="I60" s="20">
        <f t="shared" si="8"/>
        <v>157200.7909716047</v>
      </c>
      <c r="K60" s="20">
        <f t="shared" si="9"/>
        <v>157200.7909716047</v>
      </c>
    </row>
    <row r="61" spans="1:11">
      <c r="A61" s="19" t="str">
        <f>'[1]Accrual Rate'!A72</f>
        <v>315</v>
      </c>
      <c r="B61" s="1" t="str">
        <f>'[1]Accrual Rate'!B72</f>
        <v>Sabine Common</v>
      </c>
      <c r="C61" s="20">
        <v>6744856.9200000009</v>
      </c>
      <c r="F61" s="21">
        <v>1</v>
      </c>
      <c r="I61" s="20">
        <f t="shared" si="8"/>
        <v>279085.98859014787</v>
      </c>
      <c r="K61" s="20">
        <f t="shared" si="9"/>
        <v>279085.98859014787</v>
      </c>
    </row>
    <row r="62" spans="1:11">
      <c r="A62" s="19" t="str">
        <f>'[1]Accrual Rate'!A88</f>
        <v>316</v>
      </c>
      <c r="B62" s="1" t="str">
        <f>'[1]Accrual Rate'!B88</f>
        <v>Sabine Common</v>
      </c>
      <c r="C62" s="20">
        <v>5766939.7600000016</v>
      </c>
      <c r="F62" s="21">
        <v>1</v>
      </c>
      <c r="I62" s="20">
        <f t="shared" si="8"/>
        <v>238622.12396040422</v>
      </c>
      <c r="K62" s="20">
        <f t="shared" si="9"/>
        <v>238622.12396040422</v>
      </c>
    </row>
    <row r="63" spans="1:11">
      <c r="A63" s="19" t="str">
        <f>'[1]Accrual Rate'!A19</f>
        <v>311</v>
      </c>
      <c r="B63" s="1" t="str">
        <f>'[1]Accrual Rate'!B19</f>
        <v>Sabine Unit 1</v>
      </c>
      <c r="C63" s="20">
        <v>1911983.9269196852</v>
      </c>
      <c r="F63" s="21">
        <v>1</v>
      </c>
      <c r="I63" s="20">
        <f t="shared" si="8"/>
        <v>79113.305254939842</v>
      </c>
      <c r="K63" s="20">
        <f t="shared" si="9"/>
        <v>79113.305254939842</v>
      </c>
    </row>
    <row r="64" spans="1:11">
      <c r="A64" s="19" t="str">
        <f>'[1]Accrual Rate'!A38</f>
        <v>312</v>
      </c>
      <c r="B64" s="1" t="str">
        <f>'[1]Accrual Rate'!B38</f>
        <v>Sabine Unit 1</v>
      </c>
      <c r="C64" s="20">
        <v>15552034.803328004</v>
      </c>
      <c r="F64" s="21">
        <v>1</v>
      </c>
      <c r="I64" s="20">
        <f t="shared" si="8"/>
        <v>643505.86812376452</v>
      </c>
      <c r="K64" s="20">
        <f t="shared" si="9"/>
        <v>643505.86812376452</v>
      </c>
    </row>
    <row r="65" spans="1:11">
      <c r="A65" s="19" t="str">
        <f>'[1]Accrual Rate'!A58</f>
        <v>314</v>
      </c>
      <c r="B65" s="1" t="str">
        <f>'[1]Accrual Rate'!B58</f>
        <v>Sabine Unit 1</v>
      </c>
      <c r="C65" s="20">
        <v>31611966.742356885</v>
      </c>
      <c r="F65" s="21">
        <v>1</v>
      </c>
      <c r="I65" s="20">
        <f t="shared" si="8"/>
        <v>1308027.3005360574</v>
      </c>
      <c r="K65" s="20">
        <f t="shared" si="9"/>
        <v>1308027.3005360574</v>
      </c>
    </row>
    <row r="66" spans="1:11">
      <c r="A66" s="19" t="str">
        <f>'[1]Accrual Rate'!A73</f>
        <v>315</v>
      </c>
      <c r="B66" s="1" t="str">
        <f>'[1]Accrual Rate'!B73</f>
        <v>Sabine Unit 1</v>
      </c>
      <c r="C66" s="20">
        <v>7364898.404272208</v>
      </c>
      <c r="F66" s="21">
        <v>1</v>
      </c>
      <c r="I66" s="20">
        <f t="shared" si="8"/>
        <v>304741.81682453112</v>
      </c>
      <c r="K66" s="20">
        <f t="shared" si="9"/>
        <v>304741.81682453112</v>
      </c>
    </row>
    <row r="67" spans="1:11">
      <c r="A67" s="19" t="str">
        <f>'[1]Accrual Rate'!A89</f>
        <v>316</v>
      </c>
      <c r="B67" s="1" t="str">
        <f>'[1]Accrual Rate'!B89</f>
        <v>Sabine Unit 1</v>
      </c>
      <c r="C67" s="20">
        <v>91344.639999999985</v>
      </c>
      <c r="F67" s="21">
        <v>1</v>
      </c>
      <c r="I67" s="20">
        <f t="shared" si="8"/>
        <v>3779.621934042621</v>
      </c>
      <c r="K67" s="20">
        <f t="shared" si="9"/>
        <v>3779.621934042621</v>
      </c>
    </row>
    <row r="68" spans="1:11">
      <c r="A68" s="19" t="str">
        <f>'[1]Accrual Rate'!A20</f>
        <v>311</v>
      </c>
      <c r="B68" s="1" t="str">
        <f>'[1]Accrual Rate'!B20</f>
        <v>Sabine Unit 3</v>
      </c>
      <c r="C68" s="20">
        <v>2138683.2696691463</v>
      </c>
      <c r="F68" s="21">
        <v>1</v>
      </c>
      <c r="I68" s="20">
        <f t="shared" si="8"/>
        <v>88493.579875201176</v>
      </c>
      <c r="K68" s="20">
        <f t="shared" si="9"/>
        <v>88493.579875201176</v>
      </c>
    </row>
    <row r="69" spans="1:11">
      <c r="A69" s="19" t="str">
        <f>'[1]Accrual Rate'!A39</f>
        <v>312</v>
      </c>
      <c r="B69" s="1" t="str">
        <f>'[1]Accrual Rate'!B39</f>
        <v>Sabine Unit 3</v>
      </c>
      <c r="C69" s="20">
        <v>32836732.871748079</v>
      </c>
      <c r="F69" s="21">
        <v>1</v>
      </c>
      <c r="I69" s="20">
        <f t="shared" si="8"/>
        <v>1358705.182968124</v>
      </c>
      <c r="K69" s="20">
        <f t="shared" si="9"/>
        <v>1358705.182968124</v>
      </c>
    </row>
    <row r="70" spans="1:11">
      <c r="A70" s="19" t="str">
        <f>'[1]Accrual Rate'!A59</f>
        <v>314</v>
      </c>
      <c r="B70" s="1" t="str">
        <f>'[1]Accrual Rate'!B59</f>
        <v>Sabine Unit 3</v>
      </c>
      <c r="C70" s="20">
        <v>34009548.223772541</v>
      </c>
      <c r="F70" s="21">
        <v>1</v>
      </c>
      <c r="I70" s="20">
        <f t="shared" si="8"/>
        <v>1407233.4669385199</v>
      </c>
      <c r="K70" s="20">
        <f t="shared" si="9"/>
        <v>1407233.4669385199</v>
      </c>
    </row>
    <row r="71" spans="1:11">
      <c r="A71" s="19" t="str">
        <f>'[1]Accrual Rate'!A74</f>
        <v>315</v>
      </c>
      <c r="B71" s="1" t="str">
        <f>'[1]Accrual Rate'!B74</f>
        <v>Sabine Unit 3</v>
      </c>
      <c r="C71" s="20">
        <v>9743561.8329841439</v>
      </c>
      <c r="F71" s="21">
        <v>1</v>
      </c>
      <c r="I71" s="20">
        <f t="shared" si="8"/>
        <v>403165.19961814291</v>
      </c>
      <c r="K71" s="20">
        <f t="shared" si="9"/>
        <v>403165.19961814291</v>
      </c>
    </row>
    <row r="72" spans="1:11">
      <c r="A72" s="19" t="str">
        <f>'[1]Accrual Rate'!A21</f>
        <v>311</v>
      </c>
      <c r="B72" s="1" t="str">
        <f>'[1]Accrual Rate'!B21</f>
        <v>Sabine Unit 4</v>
      </c>
      <c r="C72" s="20">
        <v>7443522.3000000007</v>
      </c>
      <c r="F72" s="21">
        <v>1</v>
      </c>
      <c r="I72" s="20">
        <f t="shared" si="8"/>
        <v>307995.08489622804</v>
      </c>
      <c r="K72" s="20">
        <f t="shared" si="9"/>
        <v>307995.08489622804</v>
      </c>
    </row>
    <row r="73" spans="1:11">
      <c r="A73" s="19" t="str">
        <f>'[1]Accrual Rate'!A40</f>
        <v>312</v>
      </c>
      <c r="B73" s="1" t="str">
        <f>'[1]Accrual Rate'!B40</f>
        <v>Sabine Unit 4</v>
      </c>
      <c r="C73" s="20">
        <v>55955054.140763596</v>
      </c>
      <c r="F73" s="21">
        <v>1</v>
      </c>
      <c r="I73" s="20">
        <f t="shared" si="8"/>
        <v>2315285.8224737928</v>
      </c>
      <c r="K73" s="20">
        <f t="shared" si="9"/>
        <v>2315285.8224737928</v>
      </c>
    </row>
    <row r="74" spans="1:11">
      <c r="A74" s="19" t="str">
        <f>'[1]Accrual Rate'!A60</f>
        <v>314</v>
      </c>
      <c r="B74" s="1" t="str">
        <f>'[1]Accrual Rate'!B60</f>
        <v>Sabine Unit 4</v>
      </c>
      <c r="C74" s="20">
        <v>63788492.865455315</v>
      </c>
      <c r="F74" s="21">
        <v>1</v>
      </c>
      <c r="I74" s="20">
        <f t="shared" si="8"/>
        <v>2639414.7130449708</v>
      </c>
      <c r="K74" s="20">
        <f t="shared" si="9"/>
        <v>2639414.7130449708</v>
      </c>
    </row>
    <row r="75" spans="1:11">
      <c r="A75" s="19" t="str">
        <f>'[1]Accrual Rate'!A75</f>
        <v>315</v>
      </c>
      <c r="B75" s="1" t="str">
        <f>'[1]Accrual Rate'!B75</f>
        <v>Sabine Unit 4</v>
      </c>
      <c r="C75" s="20">
        <v>8365786.7922488181</v>
      </c>
      <c r="F75" s="21">
        <v>1</v>
      </c>
      <c r="I75" s="20">
        <f t="shared" si="8"/>
        <v>346156.1757264323</v>
      </c>
      <c r="K75" s="20">
        <f t="shared" si="9"/>
        <v>346156.1757264323</v>
      </c>
    </row>
    <row r="76" spans="1:11">
      <c r="A76" s="19" t="str">
        <f>'[1]Accrual Rate'!A90</f>
        <v>316</v>
      </c>
      <c r="B76" s="1" t="str">
        <f>'[1]Accrual Rate'!B90</f>
        <v>Sabine Unit 4</v>
      </c>
      <c r="C76" s="20">
        <v>101334.18999999999</v>
      </c>
      <c r="F76" s="21">
        <v>1</v>
      </c>
      <c r="I76" s="20">
        <f t="shared" si="8"/>
        <v>4192.9655335271173</v>
      </c>
      <c r="K76" s="20">
        <f t="shared" si="9"/>
        <v>4192.9655335271173</v>
      </c>
    </row>
    <row r="77" spans="1:11">
      <c r="A77" s="19" t="str">
        <f>'[1]Accrual Rate'!A22</f>
        <v>311</v>
      </c>
      <c r="B77" s="1" t="str">
        <f>'[1]Accrual Rate'!B22</f>
        <v>Sabine Unit 5</v>
      </c>
      <c r="C77" s="20">
        <v>9427830.6993609089</v>
      </c>
      <c r="F77" s="21">
        <v>1</v>
      </c>
      <c r="I77" s="20">
        <f t="shared" si="8"/>
        <v>390101.00320878025</v>
      </c>
      <c r="K77" s="20">
        <f t="shared" si="9"/>
        <v>390101.00320878025</v>
      </c>
    </row>
    <row r="78" spans="1:11">
      <c r="A78" s="19" t="str">
        <f>'[1]Accrual Rate'!A41</f>
        <v>312</v>
      </c>
      <c r="B78" s="1" t="str">
        <f>'[1]Accrual Rate'!B41</f>
        <v>Sabine Unit 5</v>
      </c>
      <c r="C78" s="20">
        <v>78863802.814160302</v>
      </c>
      <c r="F78" s="21">
        <v>1</v>
      </c>
      <c r="I78" s="20">
        <f t="shared" si="8"/>
        <v>3263194.8510433948</v>
      </c>
      <c r="K78" s="20">
        <f t="shared" si="9"/>
        <v>3263194.8510433948</v>
      </c>
    </row>
    <row r="79" spans="1:11">
      <c r="A79" s="19" t="str">
        <f>'[1]Accrual Rate'!A61</f>
        <v>314</v>
      </c>
      <c r="B79" s="1" t="str">
        <f>'[1]Accrual Rate'!B61</f>
        <v>Sabine Unit 5</v>
      </c>
      <c r="C79" s="20">
        <v>61728419.388415292</v>
      </c>
      <c r="F79" s="21">
        <v>1</v>
      </c>
      <c r="I79" s="20">
        <f t="shared" si="8"/>
        <v>2554173.817689098</v>
      </c>
      <c r="K79" s="20">
        <f t="shared" si="9"/>
        <v>2554173.817689098</v>
      </c>
    </row>
    <row r="80" spans="1:11">
      <c r="A80" s="19" t="str">
        <f>'[1]Accrual Rate'!A76</f>
        <v>315</v>
      </c>
      <c r="B80" s="1" t="str">
        <f>'[1]Accrual Rate'!B76</f>
        <v>Sabine Unit 5</v>
      </c>
      <c r="C80" s="20">
        <v>23128294.070494827</v>
      </c>
      <c r="F80" s="21">
        <v>1</v>
      </c>
      <c r="I80" s="20">
        <f t="shared" si="8"/>
        <v>956993.29009157151</v>
      </c>
      <c r="K80" s="20">
        <f t="shared" si="9"/>
        <v>956993.29009157151</v>
      </c>
    </row>
    <row r="81" spans="1:11">
      <c r="A81" s="19">
        <v>316</v>
      </c>
      <c r="B81" s="1" t="s">
        <v>1</v>
      </c>
      <c r="C81" s="20">
        <v>75137.759999999995</v>
      </c>
      <c r="F81" s="21">
        <v>1</v>
      </c>
      <c r="I81" s="20">
        <f t="shared" ref="I81" si="10">+C81*G$82/(SUM(C$94:C$100)+SUM(C$58:C$80))</f>
        <v>3109.0201436102911</v>
      </c>
      <c r="K81" s="20">
        <f t="shared" si="9"/>
        <v>3109.0201436102911</v>
      </c>
    </row>
    <row r="82" spans="1:11">
      <c r="E82" s="20">
        <v>21321644</v>
      </c>
      <c r="G82" s="20">
        <f>E82*F81</f>
        <v>21321644</v>
      </c>
      <c r="K82" s="20"/>
    </row>
    <row r="83" spans="1:11">
      <c r="K83" s="20"/>
    </row>
    <row r="84" spans="1:11">
      <c r="K84" s="20"/>
    </row>
    <row r="85" spans="1:11">
      <c r="A85" s="19" t="str">
        <f>'[1]Accrual Rate'!A26</f>
        <v>311</v>
      </c>
      <c r="B85" s="1" t="str">
        <f>'[1]Accrual Rate'!B26</f>
        <v>Spindleltop Acquisition</v>
      </c>
      <c r="C85" s="20">
        <v>63917624</v>
      </c>
      <c r="K85" s="20"/>
    </row>
    <row r="86" spans="1:11">
      <c r="A86" s="19">
        <f>'[1]Accrual Rate'!A23</f>
        <v>311</v>
      </c>
      <c r="B86" s="1" t="str">
        <f>'[1]Accrual Rate'!B23</f>
        <v>Spindletop</v>
      </c>
      <c r="C86" s="20">
        <v>1926378.08</v>
      </c>
      <c r="F86" s="21">
        <v>1</v>
      </c>
      <c r="I86" s="20">
        <f>+C86/SUM(C$86:C$89)*G$90</f>
        <v>338352.60689788073</v>
      </c>
      <c r="K86" s="20">
        <f t="shared" ref="K86:K89" si="11">+I86</f>
        <v>338352.60689788073</v>
      </c>
    </row>
    <row r="87" spans="1:11">
      <c r="A87" s="19" t="str">
        <f>'[1]Accrual Rate'!A42</f>
        <v>312</v>
      </c>
      <c r="B87" s="1" t="str">
        <f>'[1]Accrual Rate'!B42</f>
        <v>Spindletop</v>
      </c>
      <c r="C87" s="20">
        <v>114139.68000000001</v>
      </c>
      <c r="F87" s="21">
        <v>1</v>
      </c>
      <c r="I87" s="20">
        <f>+C87/SUM(C$86:C$89)*G$90</f>
        <v>20047.704383393888</v>
      </c>
      <c r="K87" s="20">
        <f t="shared" si="11"/>
        <v>20047.704383393888</v>
      </c>
    </row>
    <row r="88" spans="1:11">
      <c r="A88" s="19">
        <f>'[1]Accrual Rate'!A77</f>
        <v>315</v>
      </c>
      <c r="B88" s="1" t="str">
        <f>'[1]Accrual Rate'!B77</f>
        <v>Spindletop</v>
      </c>
      <c r="C88" s="20">
        <v>6071612.0699999994</v>
      </c>
      <c r="F88" s="21">
        <v>1</v>
      </c>
      <c r="I88" s="20">
        <f>+C88/SUM(C$86:C$89)*G$90</f>
        <v>1066429.1674026614</v>
      </c>
      <c r="K88" s="20">
        <f t="shared" si="11"/>
        <v>1066429.1674026614</v>
      </c>
    </row>
    <row r="89" spans="1:11">
      <c r="A89" s="19" t="str">
        <f>'[1]Accrual Rate'!A92</f>
        <v>316</v>
      </c>
      <c r="B89" s="1" t="str">
        <f>'[1]Accrual Rate'!B92</f>
        <v>Spindletop</v>
      </c>
      <c r="C89" s="20">
        <v>387507.43</v>
      </c>
      <c r="F89" s="21">
        <v>1</v>
      </c>
      <c r="I89" s="20">
        <f>+C89/SUM(C$86:C$89)*G$90</f>
        <v>68062.52131606378</v>
      </c>
      <c r="K89" s="20">
        <f t="shared" si="11"/>
        <v>68062.52131606378</v>
      </c>
    </row>
    <row r="90" spans="1:11">
      <c r="C90" s="20" t="s">
        <v>0</v>
      </c>
      <c r="E90" s="20">
        <v>1492892</v>
      </c>
      <c r="F90" s="21">
        <v>1</v>
      </c>
      <c r="G90" s="20">
        <f>E90*F90</f>
        <v>1492892</v>
      </c>
      <c r="I90" s="20" t="s">
        <v>0</v>
      </c>
      <c r="K90" s="20"/>
    </row>
    <row r="91" spans="1:11">
      <c r="K91" s="20"/>
    </row>
    <row r="92" spans="1:11">
      <c r="K92" s="20"/>
    </row>
    <row r="93" spans="1:11">
      <c r="K93" s="20" t="s">
        <v>0</v>
      </c>
    </row>
    <row r="94" spans="1:11">
      <c r="A94" s="19" t="str">
        <f>'[1]Accrual Rate'!A93</f>
        <v>316</v>
      </c>
      <c r="B94" s="1" t="str">
        <f>'[1]Accrual Rate'!B93</f>
        <v>System Production Laboratory</v>
      </c>
      <c r="C94" s="20">
        <v>201819.91999999998</v>
      </c>
      <c r="F94" s="21">
        <v>1</v>
      </c>
      <c r="G94" s="20" t="s">
        <v>13</v>
      </c>
      <c r="I94" s="20">
        <f>+C94*G$82/(SUM(C$94:C$100)+SUM(C$58:C$80))</f>
        <v>8350.8238289485525</v>
      </c>
      <c r="K94" s="20">
        <f t="shared" ref="K94:K96" si="12">+I94</f>
        <v>8350.8238289485525</v>
      </c>
    </row>
    <row r="95" spans="1:11">
      <c r="A95" s="19">
        <v>316</v>
      </c>
      <c r="B95" s="1" t="str">
        <f>'[1]Accrual Rate'!B94</f>
        <v>System Production Maintenance</v>
      </c>
      <c r="C95" s="20">
        <v>2082313.01</v>
      </c>
      <c r="F95" s="21">
        <v>1</v>
      </c>
      <c r="G95" s="20" t="s">
        <v>13</v>
      </c>
      <c r="I95" s="20">
        <f>+C95*G$82/(SUM(C$94:C$100)+SUM(C$58:C$80))</f>
        <v>86161.113844647189</v>
      </c>
      <c r="K95" s="20">
        <f t="shared" si="12"/>
        <v>86161.113844647189</v>
      </c>
    </row>
    <row r="96" spans="1:11">
      <c r="A96" s="19" t="str">
        <f>'[1]Accrual Rate'!A95</f>
        <v>316</v>
      </c>
      <c r="B96" s="1" t="str">
        <f>'[1]Accrual Rate'!B95</f>
        <v>System Production Training</v>
      </c>
      <c r="C96" s="20">
        <v>775377.71</v>
      </c>
      <c r="F96" s="21">
        <v>1</v>
      </c>
      <c r="G96" s="20" t="s">
        <v>13</v>
      </c>
      <c r="I96" s="20">
        <f>+C96*G$82/(SUM(C$94:C$100)+SUM(C$58:C$80))</f>
        <v>32083.268376598109</v>
      </c>
      <c r="K96" s="20">
        <f t="shared" si="12"/>
        <v>32083.268376598109</v>
      </c>
    </row>
    <row r="97" spans="1:11">
      <c r="F97" s="21" t="s">
        <v>0</v>
      </c>
      <c r="I97" s="20" t="s">
        <v>0</v>
      </c>
      <c r="K97" s="20" t="s">
        <v>0</v>
      </c>
    </row>
    <row r="98" spans="1:11">
      <c r="A98" s="19" t="str">
        <f>'[1]Accrual Rate'!A24</f>
        <v>311</v>
      </c>
      <c r="B98" s="1" t="str">
        <f>'[1]Accrual Rate'!B24</f>
        <v>System Repair</v>
      </c>
      <c r="C98" s="20">
        <v>568325.78</v>
      </c>
      <c r="F98" s="21">
        <v>1</v>
      </c>
      <c r="G98" s="20" t="s">
        <v>13</v>
      </c>
      <c r="I98" s="20">
        <f>+C98*G$82/(SUM(C$94:C$100)+SUM(C$58:C$80))</f>
        <v>23515.956533080447</v>
      </c>
      <c r="K98" s="20">
        <f t="shared" ref="K98:K100" si="13">+I98</f>
        <v>23515.956533080447</v>
      </c>
    </row>
    <row r="99" spans="1:11">
      <c r="A99" s="19" t="str">
        <f>'[1]Accrual Rate'!A78</f>
        <v>315</v>
      </c>
      <c r="B99" s="1" t="str">
        <f>'[1]Accrual Rate'!B78</f>
        <v>System Repair Shop</v>
      </c>
      <c r="C99" s="20">
        <v>95188.27</v>
      </c>
      <c r="F99" s="21">
        <v>1</v>
      </c>
      <c r="G99" s="20" t="s">
        <v>13</v>
      </c>
      <c r="I99" s="20">
        <f>+C99*G$82/(SUM(C$94:C$100)+SUM(C$58:C$80))</f>
        <v>3938.6621169624327</v>
      </c>
      <c r="K99" s="20">
        <f t="shared" si="13"/>
        <v>3938.6621169624327</v>
      </c>
    </row>
    <row r="100" spans="1:11">
      <c r="A100" s="19" t="str">
        <f>'[1]Accrual Rate'!A96</f>
        <v>316</v>
      </c>
      <c r="B100" s="1" t="str">
        <f>'[1]Accrual Rate'!B96</f>
        <v>System Repair</v>
      </c>
      <c r="C100" s="20">
        <v>56274.689999999995</v>
      </c>
      <c r="F100" s="21">
        <v>1</v>
      </c>
      <c r="G100" s="20" t="s">
        <v>13</v>
      </c>
      <c r="I100" s="20">
        <f>+C100*G$82/(SUM(C$94:C$100)+SUM(C$58:C$80))</f>
        <v>2328.5115870558902</v>
      </c>
      <c r="K100" s="20">
        <f t="shared" si="13"/>
        <v>2328.5115870558902</v>
      </c>
    </row>
    <row r="101" spans="1:11">
      <c r="G101" s="20">
        <f>SUM(G10:G90)</f>
        <v>97434086.538158849</v>
      </c>
      <c r="I101" s="20">
        <f>SUM(I10:I100)</f>
        <v>97437195.558302432</v>
      </c>
      <c r="K101" s="20"/>
    </row>
    <row r="102" spans="1:11">
      <c r="K102" s="20"/>
    </row>
    <row r="103" spans="1:11">
      <c r="K103" s="20"/>
    </row>
    <row r="104" spans="1:11">
      <c r="K104" s="20"/>
    </row>
    <row r="105" spans="1:11">
      <c r="K105" s="20"/>
    </row>
    <row r="106" spans="1:11">
      <c r="A106" s="19">
        <f>'[1]Accrual Rate'!A105</f>
        <v>341</v>
      </c>
      <c r="B106" s="1" t="str">
        <f>'[1]Accrual Rate'!B105</f>
        <v xml:space="preserve">Hardin County Common </v>
      </c>
      <c r="C106" s="20">
        <v>1492258.1</v>
      </c>
      <c r="F106" s="21">
        <v>1</v>
      </c>
      <c r="I106" s="20">
        <f>+C106/SUM(C$106:C$110)*G$111</f>
        <v>56098.879135658201</v>
      </c>
      <c r="K106" s="20">
        <f t="shared" ref="K106:K110" si="14">+I106</f>
        <v>56098.879135658201</v>
      </c>
    </row>
    <row r="107" spans="1:11">
      <c r="A107" s="19">
        <f>'[1]Accrual Rate'!A114</f>
        <v>342</v>
      </c>
      <c r="B107" s="1" t="str">
        <f>'[1]Accrual Rate'!B114</f>
        <v xml:space="preserve">Hardin County Common </v>
      </c>
      <c r="C107" s="20">
        <v>1738071.12</v>
      </c>
      <c r="F107" s="21">
        <v>1</v>
      </c>
      <c r="I107" s="20">
        <f t="shared" ref="I107:I110" si="15">+C107/SUM(C$106:C$110)*G$111</f>
        <v>65339.797244228786</v>
      </c>
      <c r="K107" s="20">
        <f t="shared" si="14"/>
        <v>65339.797244228786</v>
      </c>
    </row>
    <row r="108" spans="1:11">
      <c r="A108" s="19">
        <f>'[1]Accrual Rate'!A128</f>
        <v>344</v>
      </c>
      <c r="B108" s="1" t="str">
        <f>'[1]Accrual Rate'!B128</f>
        <v xml:space="preserve">Hardin County Common </v>
      </c>
      <c r="C108" s="20">
        <v>495504.04</v>
      </c>
      <c r="F108" s="21">
        <v>1</v>
      </c>
      <c r="I108" s="20">
        <f t="shared" si="15"/>
        <v>18627.622963608203</v>
      </c>
      <c r="K108" s="20">
        <f t="shared" si="14"/>
        <v>18627.622963608203</v>
      </c>
    </row>
    <row r="109" spans="1:11">
      <c r="A109" s="19">
        <f>'[1]Accrual Rate'!A138</f>
        <v>345</v>
      </c>
      <c r="B109" s="1" t="str">
        <f>'[1]Accrual Rate'!B138</f>
        <v xml:space="preserve">Hardin County Common </v>
      </c>
      <c r="C109" s="20">
        <v>537374.04</v>
      </c>
      <c r="F109" s="21">
        <v>1</v>
      </c>
      <c r="I109" s="20">
        <f t="shared" si="15"/>
        <v>20201.653668759016</v>
      </c>
      <c r="K109" s="20">
        <f t="shared" si="14"/>
        <v>20201.653668759016</v>
      </c>
    </row>
    <row r="110" spans="1:11">
      <c r="A110" s="19">
        <f>'[1]Accrual Rate'!A146</f>
        <v>346</v>
      </c>
      <c r="B110" s="1" t="str">
        <f>'[1]Accrual Rate'!B146</f>
        <v xml:space="preserve">Hardin County Common </v>
      </c>
      <c r="C110" s="20">
        <v>1500396.11</v>
      </c>
      <c r="F110" s="21">
        <v>1</v>
      </c>
      <c r="I110" s="20">
        <f t="shared" si="15"/>
        <v>56404.813638137886</v>
      </c>
      <c r="K110" s="20">
        <f t="shared" si="14"/>
        <v>56404.813638137886</v>
      </c>
    </row>
    <row r="111" spans="1:11">
      <c r="E111" s="20">
        <f>E130*SUM(C106:C110)/C129</f>
        <v>216672.76665039212</v>
      </c>
      <c r="G111" s="20">
        <f>+E111</f>
        <v>216672.76665039212</v>
      </c>
      <c r="I111" s="20" t="s">
        <v>0</v>
      </c>
      <c r="K111" s="20"/>
    </row>
    <row r="112" spans="1:11">
      <c r="K112" s="20"/>
    </row>
    <row r="113" spans="1:11">
      <c r="K113" s="20"/>
    </row>
    <row r="114" spans="1:11">
      <c r="A114" s="19">
        <f>'[1]Accrual Rate'!A106</f>
        <v>341</v>
      </c>
      <c r="B114" s="1" t="str">
        <f>'[1]Accrual Rate'!B106</f>
        <v xml:space="preserve">Hardin County Unit 1 </v>
      </c>
      <c r="C114" s="20">
        <v>83536</v>
      </c>
      <c r="F114" s="21">
        <v>1</v>
      </c>
      <c r="I114" s="20">
        <f>+C114/SUM(C$114:C$118)*G$119</f>
        <v>3140.3923808330101</v>
      </c>
      <c r="K114" s="20">
        <f t="shared" ref="K114:K118" si="16">+I114</f>
        <v>3140.3923808330101</v>
      </c>
    </row>
    <row r="115" spans="1:11">
      <c r="A115" s="19">
        <f>'[1]Accrual Rate'!A121</f>
        <v>343</v>
      </c>
      <c r="B115" s="1" t="str">
        <f>'[1]Accrual Rate'!B121</f>
        <v xml:space="preserve">Hardin County Unit 1 </v>
      </c>
      <c r="C115" s="20">
        <v>10548634.800000001</v>
      </c>
      <c r="F115" s="21">
        <v>1</v>
      </c>
      <c r="I115" s="20">
        <f t="shared" ref="I115:I118" si="17">+C115/SUM(C$114:C$118)*G$119</f>
        <v>396557.79968049639</v>
      </c>
      <c r="K115" s="20">
        <f t="shared" si="16"/>
        <v>396557.79968049639</v>
      </c>
    </row>
    <row r="116" spans="1:11">
      <c r="A116" s="19">
        <f>'[1]Accrual Rate'!A129</f>
        <v>344</v>
      </c>
      <c r="B116" s="1" t="str">
        <f>'[1]Accrual Rate'!B129</f>
        <v xml:space="preserve">Hardin County Unit 1 </v>
      </c>
      <c r="C116" s="20">
        <v>330662.02</v>
      </c>
      <c r="F116" s="21">
        <v>1</v>
      </c>
      <c r="I116" s="20">
        <f t="shared" si="17"/>
        <v>12430.670468287355</v>
      </c>
      <c r="K116" s="20">
        <f t="shared" si="16"/>
        <v>12430.670468287355</v>
      </c>
    </row>
    <row r="117" spans="1:11">
      <c r="A117" s="19">
        <f>'[1]Accrual Rate'!A139</f>
        <v>345</v>
      </c>
      <c r="B117" s="1" t="str">
        <f>'[1]Accrual Rate'!B139</f>
        <v xml:space="preserve">Hardin County Unit 1 </v>
      </c>
      <c r="C117" s="20">
        <v>1112879.08</v>
      </c>
      <c r="F117" s="21">
        <v>1</v>
      </c>
      <c r="I117" s="20">
        <f t="shared" si="17"/>
        <v>41836.776762359346</v>
      </c>
      <c r="K117" s="20">
        <f t="shared" si="16"/>
        <v>41836.776762359346</v>
      </c>
    </row>
    <row r="118" spans="1:11">
      <c r="A118" s="19">
        <f>'[1]Accrual Rate'!A147</f>
        <v>346</v>
      </c>
      <c r="B118" s="21" t="str">
        <f>'[1]Accrual Rate'!B147</f>
        <v xml:space="preserve">Hardin County Unit 1 </v>
      </c>
      <c r="C118" s="20">
        <v>170615.01</v>
      </c>
      <c r="F118" s="21">
        <v>1</v>
      </c>
      <c r="I118" s="20">
        <f t="shared" si="17"/>
        <v>6413.9781346933996</v>
      </c>
      <c r="K118" s="20">
        <f t="shared" si="16"/>
        <v>6413.9781346933996</v>
      </c>
    </row>
    <row r="119" spans="1:11">
      <c r="B119" s="21"/>
      <c r="E119" s="20">
        <f>E130*SUM(C114:C118)/C129</f>
        <v>460379.61742666946</v>
      </c>
      <c r="G119" s="20">
        <f>+E119</f>
        <v>460379.61742666946</v>
      </c>
      <c r="I119" s="20" t="s">
        <v>0</v>
      </c>
      <c r="K119" s="20"/>
    </row>
    <row r="120" spans="1:11">
      <c r="B120" s="21"/>
      <c r="K120" s="20"/>
    </row>
    <row r="121" spans="1:11">
      <c r="B121" s="21"/>
      <c r="K121" s="20"/>
    </row>
    <row r="122" spans="1:11">
      <c r="B122" s="21"/>
      <c r="K122" s="20"/>
    </row>
    <row r="123" spans="1:11">
      <c r="A123" s="19">
        <f>'[1]Accrual Rate'!A107</f>
        <v>341</v>
      </c>
      <c r="B123" s="1" t="str">
        <f>'[1]Accrual Rate'!B107</f>
        <v xml:space="preserve">Hardin County Unit 2 </v>
      </c>
      <c r="C123" s="20">
        <v>83536</v>
      </c>
      <c r="F123" s="21">
        <v>1</v>
      </c>
      <c r="I123" s="20">
        <f>+C123/SUM(C$123:C$127)*G$128</f>
        <v>3140.3923808330101</v>
      </c>
      <c r="K123" s="20">
        <f t="shared" ref="K123:K127" si="18">+I123</f>
        <v>3140.3923808330101</v>
      </c>
    </row>
    <row r="124" spans="1:11">
      <c r="A124" s="19">
        <f>'[1]Accrual Rate'!A122</f>
        <v>343</v>
      </c>
      <c r="B124" s="1" t="str">
        <f>'[1]Accrual Rate'!B122</f>
        <v xml:space="preserve">Hardin County Unit 2 </v>
      </c>
      <c r="C124" s="20">
        <v>10548634.76</v>
      </c>
      <c r="F124" s="21">
        <v>1</v>
      </c>
      <c r="I124" s="20">
        <f t="shared" ref="I124:I127" si="19">+C124/SUM(C$123:C$127)*G$128</f>
        <v>396557.79817676509</v>
      </c>
      <c r="K124" s="20">
        <f t="shared" si="18"/>
        <v>396557.79817676509</v>
      </c>
    </row>
    <row r="125" spans="1:11">
      <c r="A125" s="19">
        <f>'[1]Accrual Rate'!A130</f>
        <v>344</v>
      </c>
      <c r="B125" s="1" t="str">
        <f>'[1]Accrual Rate'!B130</f>
        <v xml:space="preserve">Hardin County Unit 2 </v>
      </c>
      <c r="C125" s="20">
        <v>330662.02</v>
      </c>
      <c r="F125" s="21">
        <v>1</v>
      </c>
      <c r="I125" s="20">
        <f t="shared" si="19"/>
        <v>12430.670468287355</v>
      </c>
      <c r="K125" s="20">
        <f t="shared" si="18"/>
        <v>12430.670468287355</v>
      </c>
    </row>
    <row r="126" spans="1:11">
      <c r="A126" s="19">
        <f>'[1]Accrual Rate'!A140</f>
        <v>345</v>
      </c>
      <c r="B126" s="1" t="str">
        <f>'[1]Accrual Rate'!B140</f>
        <v xml:space="preserve">Hardin County Unit 2 </v>
      </c>
      <c r="C126" s="20">
        <v>1112879.08</v>
      </c>
      <c r="F126" s="21">
        <v>1</v>
      </c>
      <c r="I126" s="20">
        <f t="shared" si="19"/>
        <v>41836.776762359346</v>
      </c>
      <c r="K126" s="20">
        <f t="shared" si="18"/>
        <v>41836.776762359346</v>
      </c>
    </row>
    <row r="127" spans="1:11">
      <c r="A127" s="19">
        <f>'[1]Accrual Rate'!A148</f>
        <v>346</v>
      </c>
      <c r="B127" s="1" t="str">
        <f>'[1]Accrual Rate'!B148</f>
        <v xml:space="preserve">Hardin County Unit 2 </v>
      </c>
      <c r="C127" s="20">
        <v>170615.01</v>
      </c>
      <c r="F127" s="21">
        <v>1</v>
      </c>
      <c r="I127" s="20">
        <f t="shared" si="19"/>
        <v>6413.9781346933996</v>
      </c>
      <c r="K127" s="20">
        <f t="shared" si="18"/>
        <v>6413.9781346933996</v>
      </c>
    </row>
    <row r="128" spans="1:11">
      <c r="E128" s="20">
        <f>E130*SUM(C123:C127)/C129</f>
        <v>460379.61592293816</v>
      </c>
      <c r="G128" s="20">
        <f>+E128</f>
        <v>460379.61592293816</v>
      </c>
      <c r="K128" s="20"/>
    </row>
    <row r="129" spans="1:11">
      <c r="B129" s="23" t="s">
        <v>25</v>
      </c>
      <c r="C129" s="20">
        <f>SUM(C106:C127)</f>
        <v>30256257.190000009</v>
      </c>
      <c r="K129" s="20"/>
    </row>
    <row r="130" spans="1:11">
      <c r="C130" s="20" t="s">
        <v>24</v>
      </c>
      <c r="E130" s="20">
        <v>1137432</v>
      </c>
      <c r="K130" s="20"/>
    </row>
    <row r="131" spans="1:11">
      <c r="K131" s="20"/>
    </row>
    <row r="132" spans="1:11">
      <c r="A132" s="19">
        <f>'[1]Accrual Rate'!A131</f>
        <v>344</v>
      </c>
      <c r="B132" s="1" t="str">
        <f>'[1]Accrual Rate'!B131</f>
        <v xml:space="preserve">HEB Backup Generator </v>
      </c>
      <c r="C132" s="20">
        <v>1201959</v>
      </c>
      <c r="E132" s="20">
        <v>0</v>
      </c>
      <c r="G132" s="20">
        <f>+E132</f>
        <v>0</v>
      </c>
      <c r="I132" s="20">
        <f>+E132</f>
        <v>0</v>
      </c>
      <c r="K132" s="20">
        <f>+I132</f>
        <v>0</v>
      </c>
    </row>
    <row r="133" spans="1:11">
      <c r="K133" s="20"/>
    </row>
    <row r="134" spans="1:11">
      <c r="A134" s="19">
        <f>'[1]Accrual Rate'!A132</f>
        <v>344</v>
      </c>
      <c r="B134" s="1" t="str">
        <f>'[1]Accrual Rate'!B132</f>
        <v xml:space="preserve">HEB Grocery </v>
      </c>
      <c r="C134" s="20">
        <v>1302063.54</v>
      </c>
      <c r="E134" s="20">
        <v>0</v>
      </c>
      <c r="G134" s="20">
        <f>+E134</f>
        <v>0</v>
      </c>
      <c r="I134" s="20">
        <f>+E134</f>
        <v>0</v>
      </c>
      <c r="K134" s="20">
        <f>+I134</f>
        <v>0</v>
      </c>
    </row>
    <row r="135" spans="1:11">
      <c r="K135" s="20"/>
    </row>
    <row r="136" spans="1:11">
      <c r="K136" s="20"/>
    </row>
    <row r="137" spans="1:11">
      <c r="K137" s="20"/>
    </row>
    <row r="138" spans="1:11">
      <c r="A138" s="19">
        <f>'[1]Accrual Rate'!A108</f>
        <v>341</v>
      </c>
      <c r="B138" s="1" t="str">
        <f>'[1]Accrual Rate'!B108</f>
        <v xml:space="preserve">Montgomery County Power Station </v>
      </c>
      <c r="C138" s="20">
        <v>40531159.609999999</v>
      </c>
      <c r="F138" s="24">
        <f>(100-7.55)%</f>
        <v>0.92449999999999999</v>
      </c>
      <c r="I138" s="20">
        <f>+C138/SUM(C$138:C$143)*G$144</f>
        <v>384653.07075405598</v>
      </c>
      <c r="K138" s="20">
        <f t="shared" ref="K138:K143" si="20">+I138</f>
        <v>384653.07075405598</v>
      </c>
    </row>
    <row r="139" spans="1:11">
      <c r="A139" s="19">
        <f>'[1]Accrual Rate'!A115</f>
        <v>342</v>
      </c>
      <c r="B139" s="1" t="str">
        <f>'[1]Accrual Rate'!B115</f>
        <v xml:space="preserve">Montgomery County Power Station </v>
      </c>
      <c r="C139" s="20">
        <v>9682165.1999999993</v>
      </c>
      <c r="F139" s="24">
        <v>0.92449999999999999</v>
      </c>
      <c r="I139" s="20">
        <f t="shared" ref="I139:I143" si="21">+C139/SUM(C$138:C$143)*G$144</f>
        <v>91886.70177621051</v>
      </c>
      <c r="K139" s="20">
        <f t="shared" si="20"/>
        <v>91886.70177621051</v>
      </c>
    </row>
    <row r="140" spans="1:11">
      <c r="A140" s="19">
        <f>'[1]Accrual Rate'!A123</f>
        <v>343</v>
      </c>
      <c r="B140" s="1" t="str">
        <f>'[1]Accrual Rate'!B123</f>
        <v xml:space="preserve">Montgomery County Power Station </v>
      </c>
      <c r="C140" s="20">
        <v>332427455.01000005</v>
      </c>
      <c r="F140" s="24">
        <v>0.92449999999999999</v>
      </c>
      <c r="I140" s="20">
        <f t="shared" si="21"/>
        <v>3154837.9716479648</v>
      </c>
      <c r="K140" s="20">
        <f t="shared" si="20"/>
        <v>3154837.9716479648</v>
      </c>
    </row>
    <row r="141" spans="1:11">
      <c r="A141" s="19">
        <f>'[1]Accrual Rate'!A133</f>
        <v>344</v>
      </c>
      <c r="B141" s="1" t="str">
        <f>'[1]Accrual Rate'!B133</f>
        <v xml:space="preserve">Montgomery County Power Station </v>
      </c>
      <c r="C141" s="20">
        <v>240926511.33000001</v>
      </c>
      <c r="F141" s="24">
        <v>0.92449999999999999</v>
      </c>
      <c r="I141" s="20">
        <f t="shared" si="21"/>
        <v>2286466.0991905523</v>
      </c>
      <c r="K141" s="20">
        <f t="shared" si="20"/>
        <v>2286466.0991905523</v>
      </c>
    </row>
    <row r="142" spans="1:11">
      <c r="A142" s="19">
        <f>'[1]Accrual Rate'!A141</f>
        <v>345</v>
      </c>
      <c r="B142" s="1" t="str">
        <f>'[1]Accrual Rate'!B141</f>
        <v xml:space="preserve">Montgomery County Power Station </v>
      </c>
      <c r="C142" s="20">
        <v>73471796.349999994</v>
      </c>
      <c r="F142" s="24">
        <v>0.92449999999999999</v>
      </c>
      <c r="I142" s="20">
        <f t="shared" si="21"/>
        <v>697269.76360359171</v>
      </c>
      <c r="K142" s="20">
        <f t="shared" si="20"/>
        <v>697269.76360359171</v>
      </c>
    </row>
    <row r="143" spans="1:11">
      <c r="A143" s="19">
        <f>'[1]Accrual Rate'!A149</f>
        <v>346</v>
      </c>
      <c r="B143" s="1" t="str">
        <f>'[1]Accrual Rate'!B149</f>
        <v xml:space="preserve">Montgomery County Power Station </v>
      </c>
      <c r="C143" s="20">
        <v>6387425.0499999998</v>
      </c>
      <c r="F143" s="24">
        <v>0.92449999999999999</v>
      </c>
      <c r="I143" s="20">
        <f t="shared" si="21"/>
        <v>60618.612527624136</v>
      </c>
      <c r="K143" s="20">
        <f t="shared" si="20"/>
        <v>60618.612527624136</v>
      </c>
    </row>
    <row r="144" spans="1:11">
      <c r="E144" s="20">
        <v>7220911</v>
      </c>
      <c r="G144" s="20">
        <f>+E144*F138</f>
        <v>6675732.2194999997</v>
      </c>
      <c r="K144" s="20"/>
    </row>
    <row r="145" spans="1:11">
      <c r="K145" s="20"/>
    </row>
    <row r="146" spans="1:11">
      <c r="K146" s="20"/>
    </row>
    <row r="147" spans="1:11">
      <c r="K147" s="20"/>
    </row>
    <row r="148" spans="1:11">
      <c r="A148" s="19" t="s">
        <v>23</v>
      </c>
      <c r="B148" s="25">
        <v>0</v>
      </c>
      <c r="E148" s="20">
        <f>E144+E130+E90+E82+E50+E38+E22</f>
        <v>186586030</v>
      </c>
      <c r="K148" s="20"/>
    </row>
  </sheetData>
  <sortState xmlns:xlrd2="http://schemas.microsoft.com/office/spreadsheetml/2017/richdata2" ref="A106:C143">
    <sortCondition ref="B106:B143"/>
    <sortCondition ref="A106:A143"/>
  </sortState>
  <mergeCells count="4">
    <mergeCell ref="A1:K1"/>
    <mergeCell ref="A2:K2"/>
    <mergeCell ref="A3:K3"/>
    <mergeCell ref="A4:K4"/>
  </mergeCells>
  <pageMargins left="0.7" right="0.7" top="0.75" bottom="0.75" header="0.3" footer="0.3"/>
  <pageSetup scale="67" fitToHeight="0" orientation="landscape" horizontalDpi="1200" verticalDpi="1200" r:id="rId1"/>
  <headerFooter>
    <oddHeader>&amp;RAppendix D-2
Page &amp;P of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46DA9E8167494F8CD8CF5F70EBE53E" ma:contentTypeVersion="12" ma:contentTypeDescription="Create a new document." ma:contentTypeScope="" ma:versionID="408589fd8a64970d7cb8093e3014cd7b">
  <xsd:schema xmlns:xsd="http://www.w3.org/2001/XMLSchema" xmlns:xs="http://www.w3.org/2001/XMLSchema" xmlns:p="http://schemas.microsoft.com/office/2006/metadata/properties" xmlns:ns1="http://schemas.microsoft.com/sharepoint/v3" xmlns:ns2="8e762869-53d1-4bbb-98c0-68c1ab1b3c4c" xmlns:ns3="1d5619db-30f2-4931-8b6b-a9fbf6f1b5fd" targetNamespace="http://schemas.microsoft.com/office/2006/metadata/properties" ma:root="true" ma:fieldsID="c0a91dea6ee2175570ca0863c20b5cad" ns1:_="" ns2:_="" ns3:_="">
    <xsd:import namespace="http://schemas.microsoft.com/sharepoint/v3"/>
    <xsd:import namespace="8e762869-53d1-4bbb-98c0-68c1ab1b3c4c"/>
    <xsd:import namespace="1d5619db-30f2-4931-8b6b-a9fbf6f1b5fd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762869-53d1-4bbb-98c0-68c1ab1b3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168c2d8e-49e9-4a0e-b321-1f2a931403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5619db-30f2-4931-8b6b-a9fbf6f1b5f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f12e3855-f6ea-4571-877e-130aae35aa12}" ma:internalName="TaxCatchAll" ma:showField="CatchAllData" ma:web="1d5619db-30f2-4931-8b6b-a9fbf6f1b5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762869-53d1-4bbb-98c0-68c1ab1b3c4c">
      <Terms xmlns="http://schemas.microsoft.com/office/infopath/2007/PartnerControls"/>
    </lcf76f155ced4ddcb4097134ff3c332f>
    <TaxCatchAll xmlns="1d5619db-30f2-4931-8b6b-a9fbf6f1b5fd" xsi:nil="true"/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96F67F5D-FA0F-442F-AA32-4A7DC0798B7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46B397D-36FF-4BEC-99E8-7D5C81F0D60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e762869-53d1-4bbb-98c0-68c1ab1b3c4c"/>
    <ds:schemaRef ds:uri="1d5619db-30f2-4931-8b6b-a9fbf6f1b5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CB0A07E-0AFC-4EB1-A5B1-05B63F45106E}">
  <ds:schemaRefs>
    <ds:schemaRef ds:uri="http://schemas.microsoft.com/office/2006/documentManagement/types"/>
    <ds:schemaRef ds:uri="http://schemas.microsoft.com/office/infopath/2007/PartnerControls"/>
    <ds:schemaRef ds:uri="1d5619db-30f2-4931-8b6b-a9fbf6f1b5fd"/>
    <ds:schemaRef ds:uri="http://purl.org/dc/elements/1.1/"/>
    <ds:schemaRef ds:uri="http://schemas.microsoft.com/office/2006/metadata/properties"/>
    <ds:schemaRef ds:uri="http://schemas.microsoft.com/sharepoint/v3"/>
    <ds:schemaRef ds:uri="http://purl.org/dc/terms/"/>
    <ds:schemaRef ds:uri="http://schemas.openxmlformats.org/package/2006/metadata/core-properties"/>
    <ds:schemaRef ds:uri="8e762869-53d1-4bbb-98c0-68c1ab1b3c4c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Dismantling COst</vt:lpstr>
      <vt:lpstr>'Dismantling COst'!Print_Area</vt:lpstr>
      <vt:lpstr>'Dismantling COst'!Print_Titles</vt:lpstr>
    </vt:vector>
  </TitlesOfParts>
  <Company>Alliance Consulting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Ponder</dc:creator>
  <cp:lastModifiedBy>CALOGERO, WENDY D</cp:lastModifiedBy>
  <cp:lastPrinted>2022-05-08T23:37:58Z</cp:lastPrinted>
  <dcterms:created xsi:type="dcterms:W3CDTF">2015-02-17T23:01:54Z</dcterms:created>
  <dcterms:modified xsi:type="dcterms:W3CDTF">2022-08-13T13:39:17Z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0x010100E546DA9E8167494F8CD8CF5F70EBE53E</vt:lpwstr>
  </property>
  <property fmtid="{D5CDD505-2E9C-101B-9397-08002B2CF9AE}" pid="3" name="MSIP_Label_4391f082-e357-48ae-be1c-7e151bab59c6_Enabled">
    <vt:lpwstr>true</vt:lpwstr>
  </property>
  <property fmtid="{D5CDD505-2E9C-101B-9397-08002B2CF9AE}" pid="4" name="MSIP_Label_4391f082-e357-48ae-be1c-7e151bab59c6_SetDate">
    <vt:lpwstr>2022-08-13T13:38:32Z</vt:lpwstr>
  </property>
  <property fmtid="{D5CDD505-2E9C-101B-9397-08002B2CF9AE}" pid="5" name="MSIP_Label_4391f082-e357-48ae-be1c-7e151bab59c6_Method">
    <vt:lpwstr>Standard</vt:lpwstr>
  </property>
  <property fmtid="{D5CDD505-2E9C-101B-9397-08002B2CF9AE}" pid="6" name="MSIP_Label_4391f082-e357-48ae-be1c-7e151bab59c6_Name">
    <vt:lpwstr>4391f082-e357-48ae-be1c-7e151bab59c6</vt:lpwstr>
  </property>
  <property fmtid="{D5CDD505-2E9C-101B-9397-08002B2CF9AE}" pid="7" name="MSIP_Label_4391f082-e357-48ae-be1c-7e151bab59c6_SiteId">
    <vt:lpwstr>e0c13469-6a2d-4ac3-835b-8ec9ed03c9a7</vt:lpwstr>
  </property>
  <property fmtid="{D5CDD505-2E9C-101B-9397-08002B2CF9AE}" pid="8" name="MSIP_Label_4391f082-e357-48ae-be1c-7e151bab59c6_ActionId">
    <vt:lpwstr>49fed202-5b8d-48e9-a9f8-e2850320940a</vt:lpwstr>
  </property>
  <property fmtid="{D5CDD505-2E9C-101B-9397-08002B2CF9AE}" pid="9" name="MSIP_Label_4391f082-e357-48ae-be1c-7e151bab59c6_ContentBits">
    <vt:lpwstr>0</vt:lpwstr>
  </property>
</Properties>
</file>